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658F910-85E3-43C9-83CE-49D192F0004D}" xr6:coauthVersionLast="47" xr6:coauthVersionMax="47" xr10:uidLastSave="{00000000-0000-0000-0000-000000000000}"/>
  <bookViews>
    <workbookView xWindow="-120" yWindow="-120" windowWidth="29040" windowHeight="15840" tabRatio="844" activeTab="9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  <sheet name="HAZİRAN 2026" sheetId="25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4" l="1"/>
  <c r="C37" i="25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N1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N1" i="22"/>
  <c r="N1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0"/>
  <c r="N1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8"/>
  <c r="N1" i="17"/>
  <c r="F37" i="24" l="1"/>
  <c r="J4" i="24" s="1"/>
  <c r="F37" i="23"/>
  <c r="J4" i="23" s="1"/>
  <c r="J4" i="25"/>
  <c r="J36" i="25"/>
  <c r="J5" i="24"/>
  <c r="F37" i="22"/>
  <c r="J4" i="22" s="1"/>
  <c r="F37" i="21"/>
  <c r="J4" i="21" s="1"/>
  <c r="F37" i="20"/>
  <c r="J4" i="20" s="1"/>
  <c r="J5" i="15"/>
  <c r="J36" i="24" l="1"/>
  <c r="L36" i="24" s="1"/>
  <c r="J36" i="23"/>
  <c r="J5" i="25"/>
  <c r="L36" i="25" s="1"/>
  <c r="J5" i="23"/>
  <c r="J36" i="22"/>
  <c r="J36" i="21"/>
  <c r="J5" i="22"/>
  <c r="J5" i="21"/>
  <c r="J36" i="20"/>
  <c r="J5" i="20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L36" i="23" l="1"/>
  <c r="L36" i="21"/>
  <c r="L36" i="20"/>
  <c r="L36" i="22"/>
  <c r="F37" i="19"/>
  <c r="F37" i="18"/>
  <c r="J36" i="18" s="1"/>
  <c r="F37" i="17"/>
  <c r="J36" i="17" s="1"/>
  <c r="F37" i="16"/>
  <c r="F37" i="15"/>
  <c r="J4" i="15" s="1"/>
  <c r="J36" i="19" l="1"/>
  <c r="J4" i="19"/>
  <c r="J5" i="19" s="1"/>
  <c r="J4" i="18"/>
  <c r="J5" i="18" s="1"/>
  <c r="L36" i="18" s="1"/>
  <c r="J4" i="17"/>
  <c r="J5" i="17" s="1"/>
  <c r="J4" i="16"/>
  <c r="J5" i="16" s="1"/>
  <c r="J36" i="16"/>
  <c r="J36" i="15"/>
  <c r="L36" i="15"/>
  <c r="L36" i="19" l="1"/>
  <c r="L38" i="17"/>
  <c r="L36" i="16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<sst xmlns="http://schemas.openxmlformats.org/spreadsheetml/2006/main" count="606" uniqueCount="66">
  <si>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</si>
  <si>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</si>
  <si>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</si>
  <si>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</si>
  <si>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</si>
  <si>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</si>
  <si>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</si>
  <si>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</si>
  <si>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</si>
  <si>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</si>
  <si>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</si>
  <si>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</si>
  <si>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</si>
  <si>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</si>
  <si>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</si>
  <si>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</si>
  <si>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</si>
  <si>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</si>
  <si>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</si>
  <si>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</si>
  <si>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</si>
  <si>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</si>
  <si>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</si>
  <si>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</si>
  <si>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</si>
  <si>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</si>
  <si>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</si>
  <si>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</si>
  <si>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</si>
  <si>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</si>
  <si>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</si>
  <si>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BEKİR KARATAŞ</t>
  </si>
  <si>
    <t>H.EYYÜP AĞA</t>
  </si>
  <si>
    <t>V.EYYÜP AĞA</t>
  </si>
  <si>
    <t>VERİLEN AVANS</t>
  </si>
  <si>
    <t>EKİM</t>
  </si>
  <si>
    <t>KASIM</t>
  </si>
  <si>
    <t>1.TAKSİT</t>
  </si>
  <si>
    <t>2.TAKSİT</t>
  </si>
  <si>
    <t>D.EYYÜP AĞA</t>
  </si>
  <si>
    <t>ARALIK</t>
  </si>
  <si>
    <t>OCAK</t>
  </si>
  <si>
    <t>2.TAKSİT 200</t>
  </si>
  <si>
    <t>3.TAKSİT 200</t>
  </si>
  <si>
    <t>4.TAKSİT 100</t>
  </si>
  <si>
    <t>HAVALE</t>
  </si>
  <si>
    <t xml:space="preserve">28/11/2025 tarihinde İSAK BEY </t>
  </si>
  <si>
    <t>talimatı ile 19,60 den 20,00 olarak güncellenmiştir.</t>
  </si>
  <si>
    <t>GELEN VAKIF EYYÜPAĞA</t>
  </si>
  <si>
    <t>GİDEN VAKIF EYYÜPAĞA</t>
  </si>
  <si>
    <t>3.TAKSİT</t>
  </si>
  <si>
    <t>4.TAKSİT</t>
  </si>
  <si>
    <t>26402,5 LT</t>
  </si>
  <si>
    <t>2000 LT</t>
  </si>
  <si>
    <t>CUMALİ KARATAŞ</t>
  </si>
  <si>
    <t>V.EYYÜPAĞA</t>
  </si>
  <si>
    <t>Z.K.EYYÜPAĞA</t>
  </si>
  <si>
    <t>Z.EYYÜPAĞA</t>
  </si>
  <si>
    <t>D.EYYÜPAĞA</t>
  </si>
  <si>
    <t>ŞUBAT</t>
  </si>
  <si>
    <t>MART</t>
  </si>
  <si>
    <t>NİSAN</t>
  </si>
  <si>
    <t>MAYIS</t>
  </si>
  <si>
    <t>HAZİRAN</t>
  </si>
  <si>
    <t>5.TAKSİT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</si>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</sst>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6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0" fillId="0" borderId="0" xfId="230" applyFont="1"/>
    <xf numFmtId="43" fontId="0" fillId="0" borderId="9" xfId="230" applyFont="1" applyBorder="1"/>
    <xf numFmtId="14" fontId="0" fillId="2" borderId="9" xfId="0" applyNumberFormat="1" applyFill="1" applyBorder="1"/>
    <xf numFmtId="43" fontId="0" fillId="2" borderId="9" xfId="230" applyFont="1" applyFill="1" applyBorder="1"/>
    <xf numFmtId="0" fontId="0" fillId="34" borderId="9" xfId="0" applyFill="1" applyBorder="1"/>
    <xf numFmtId="43" fontId="0" fillId="34" borderId="9" xfId="230" applyFont="1" applyFill="1" applyBorder="1"/>
    <xf numFmtId="14" fontId="0" fillId="2" borderId="8" xfId="0" applyNumberFormat="1" applyFill="1" applyBorder="1"/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43" fontId="0" fillId="2" borderId="11" xfId="230" applyFont="1" applyFill="1" applyBorder="1"/>
    <xf numFmtId="0" fontId="0" fillId="34" borderId="8" xfId="0" applyFill="1" applyBorder="1"/>
    <xf numFmtId="43" fontId="0" fillId="34" borderId="11" xfId="230" applyFont="1" applyFill="1" applyBorder="1"/>
    <xf numFmtId="43" fontId="0" fillId="0" borderId="11" xfId="230" applyFont="1" applyBorder="1"/>
    <xf numFmtId="43" fontId="0" fillId="0" borderId="18" xfId="230" applyFont="1" applyBorder="1"/>
    <xf numFmtId="43" fontId="0" fillId="0" borderId="0" xfId="0" applyNumberFormat="1"/>
    <xf numFmtId="165" fontId="0" fillId="0" borderId="32" xfId="0" applyNumberFormat="1" applyBorder="1"/>
    <xf numFmtId="4" fontId="0" fillId="2" borderId="9" xfId="0" applyNumberFormat="1" applyFill="1" applyBorder="1"/>
    <xf numFmtId="0" fontId="0" fillId="35" borderId="9" xfId="0" applyFill="1" applyBorder="1"/>
    <xf numFmtId="43" fontId="0" fillId="35" borderId="9" xfId="23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10" xfId="0" applyFont="1" applyBorder="1" applyAlignment="1">
      <alignment horizontal="center"/>
    </xf>
  </cellXfs>
  <cellStyles count="251">
    <cellStyle name="%20 - Vurgu1" xfId="19" builtinId="30" customBuiltin="1"/>
    <cellStyle name="%20 - Vurgu1 10" xfId="212" xr:uid="{D5E64496-CD42-4346-8AF7-4B45CAA40FC0}"/>
    <cellStyle name="%20 - Vurgu1 11" xfId="233" xr:uid="{CD8A3752-D057-4A11-A6B3-A2040338977A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E91E4805-5DCD-429E-AA30-056A9595A23A}"/>
    <cellStyle name="%20 - Vurgu2 11" xfId="236" xr:uid="{7E822A27-EF5D-49A4-BBA9-91C9B85A9791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BAF928A1-999B-486F-814F-8F2A1431FB02}"/>
    <cellStyle name="%20 - Vurgu3 11" xfId="239" xr:uid="{48886B9D-3CD2-41DA-8308-A624AB0CB1D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C6F7489A-0DF9-4388-93DE-ABA27241C483}"/>
    <cellStyle name="%20 - Vurgu4 11" xfId="242" xr:uid="{D8E87408-64FA-41EB-BDF0-19E6ADE1A67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BDC76591-99A5-443C-BB72-3E9C700B31F2}"/>
    <cellStyle name="%20 - Vurgu5 11" xfId="245" xr:uid="{88916842-E1F1-4162-9311-31019BF4F15C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740D40C2-3DE5-4590-8C09-909CEDF93C00}"/>
    <cellStyle name="%20 - Vurgu6 11" xfId="248" xr:uid="{BD0A8033-2657-491C-A31B-190753DF4CB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EEF648E-AD57-41B1-88DA-CFD24F38F70F}"/>
    <cellStyle name="%40 - Vurgu1 11" xfId="234" xr:uid="{ADC49721-E798-44A2-A0BB-C3104292BA20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FE8F3222-2AA0-4BBE-97A8-9BE50CEBA0EB}"/>
    <cellStyle name="%40 - Vurgu2 11" xfId="237" xr:uid="{09155D0D-92F2-4AD1-A300-3F063A2CBE4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2E74C57A-E5BA-43BE-B9D5-13078593CDBA}"/>
    <cellStyle name="%40 - Vurgu3 11" xfId="240" xr:uid="{01BC0A4B-D610-4D04-A497-1236D58E50B2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11673E4D-02EB-450F-BC20-98A9F8E38DDE}"/>
    <cellStyle name="%40 - Vurgu4 11" xfId="243" xr:uid="{3B9E96A0-593D-4BA2-A8E7-2B47419AB33E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29CCB64B-1BBC-41DA-A6CC-2ED6E091953D}"/>
    <cellStyle name="%40 - Vurgu5 11" xfId="246" xr:uid="{6FB34F4A-8B1E-4062-BD02-7E05CBA4D970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1F509794-129B-4E9A-A712-EF28B8D3AB79}"/>
    <cellStyle name="%40 - Vurgu6 11" xfId="249" xr:uid="{DBEE3E40-A7C6-4614-95AF-AB66709964B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46524002-7435-4201-A01D-71979099E3DB}"/>
    <cellStyle name="%60 - Vurgu1 11" xfId="235" xr:uid="{741090BE-A611-4A08-953E-EBD0928E9C3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BFE6DB8E-CEB6-4074-A2A6-6EDE17902871}"/>
    <cellStyle name="%60 - Vurgu2 11" xfId="238" xr:uid="{61D31C68-36FA-4BC0-AF72-2DFA1E9A2FE5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C00EFDF-F098-47AC-A69B-6156266BDB37}"/>
    <cellStyle name="%60 - Vurgu3 11" xfId="241" xr:uid="{46CA2C88-8674-419C-9070-57D4DE62140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A8E9AC2-FD38-4348-B516-767C755745AB}"/>
    <cellStyle name="%60 - Vurgu4 11" xfId="244" xr:uid="{D6197FD3-B3C8-4815-8186-61C27233393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A01C55EB-B8B1-4378-B6D9-18DD62DD80F5}"/>
    <cellStyle name="%60 - Vurgu5 11" xfId="247" xr:uid="{E90A6F47-E4EB-49CD-B411-132D5AF4370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564BB68-51D1-419E-953E-6AD312CCBF36}"/>
    <cellStyle name="%60 - Vurgu6 11" xfId="250" xr:uid="{67057D0B-DB0E-4EC3-AB91-6F0BD004FC67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7108FEE-F9B2-4FA5-937E-8F0E05E47E20}"/>
    <cellStyle name="Normal 16" xfId="231" xr:uid="{0DE736F0-64CD-4934-A1BD-0486A9BD97AD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1BA4E881-4923-4D52-8550-686065131C20}"/>
    <cellStyle name="Not 13" xfId="232" xr:uid="{37D63186-2931-4837-BEB4-0CCED8690096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M26" sqref="M26:N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0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H8" sqref="H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3440.4300000000003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333.91284000000002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>
        <v>6689.73</v>
      </c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>
        <v>45952</v>
      </c>
      <c r="H8" s="16" t="s">
        <v>39</v>
      </c>
      <c r="I8" s="17"/>
      <c r="J8" s="18">
        <v>324127.21000000002</v>
      </c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>
        <v>45964</v>
      </c>
      <c r="H9" s="16" t="s">
        <v>33</v>
      </c>
      <c r="I9" s="17"/>
      <c r="J9" s="18">
        <v>9451.7199999999993</v>
      </c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>
        <v>998</v>
      </c>
      <c r="D15" s="9"/>
      <c r="E15" s="10">
        <v>18</v>
      </c>
      <c r="F15" s="33">
        <f t="shared" si="0"/>
        <v>17964</v>
      </c>
      <c r="G15" s="19"/>
      <c r="H15" s="16"/>
      <c r="I15" s="17"/>
      <c r="J15" s="18"/>
    </row>
    <row r="16" spans="2:29" x14ac:dyDescent="0.25">
      <c r="B16" s="7">
        <v>45913</v>
      </c>
      <c r="C16" s="8">
        <v>1002</v>
      </c>
      <c r="D16" s="9"/>
      <c r="E16" s="10">
        <v>18</v>
      </c>
      <c r="F16" s="33">
        <f t="shared" si="0"/>
        <v>18036</v>
      </c>
      <c r="G16" s="19"/>
      <c r="H16" s="16"/>
      <c r="I16" s="17"/>
      <c r="J16" s="18"/>
    </row>
    <row r="17" spans="2:10" x14ac:dyDescent="0.25">
      <c r="B17" s="7">
        <v>45914</v>
      </c>
      <c r="C17" s="8">
        <v>1037.5</v>
      </c>
      <c r="D17" s="9"/>
      <c r="E17" s="10">
        <v>18</v>
      </c>
      <c r="F17" s="33">
        <f t="shared" si="0"/>
        <v>18675</v>
      </c>
      <c r="G17" s="19"/>
      <c r="H17" s="16"/>
      <c r="I17" s="17"/>
      <c r="J17" s="18"/>
    </row>
    <row r="18" spans="2:10" x14ac:dyDescent="0.25">
      <c r="B18" s="7">
        <v>45915</v>
      </c>
      <c r="C18" s="8">
        <v>981</v>
      </c>
      <c r="D18" s="9"/>
      <c r="E18" s="10">
        <v>18</v>
      </c>
      <c r="F18" s="33">
        <f t="shared" si="0"/>
        <v>17658</v>
      </c>
      <c r="G18" s="19"/>
      <c r="H18" s="16"/>
      <c r="I18" s="17"/>
      <c r="J18" s="18"/>
    </row>
    <row r="19" spans="2:10" x14ac:dyDescent="0.25">
      <c r="B19" s="7">
        <v>45916</v>
      </c>
      <c r="C19" s="8">
        <v>999</v>
      </c>
      <c r="D19" s="9"/>
      <c r="E19" s="10">
        <v>18</v>
      </c>
      <c r="F19" s="33">
        <f t="shared" si="0"/>
        <v>17982</v>
      </c>
      <c r="G19" s="19"/>
      <c r="H19" s="16"/>
      <c r="I19" s="17"/>
      <c r="J19" s="18"/>
    </row>
    <row r="20" spans="2:10" x14ac:dyDescent="0.25">
      <c r="B20" s="7">
        <v>45917</v>
      </c>
      <c r="C20" s="8">
        <v>995.5</v>
      </c>
      <c r="D20" s="9"/>
      <c r="E20" s="10">
        <v>18</v>
      </c>
      <c r="F20" s="33">
        <f t="shared" si="0"/>
        <v>17919</v>
      </c>
      <c r="G20" s="19"/>
      <c r="H20" s="16"/>
      <c r="I20" s="17"/>
      <c r="J20" s="18"/>
    </row>
    <row r="21" spans="2:10" x14ac:dyDescent="0.25">
      <c r="B21" s="7">
        <v>45918</v>
      </c>
      <c r="C21" s="8">
        <v>977</v>
      </c>
      <c r="D21" s="9"/>
      <c r="E21" s="10">
        <v>18</v>
      </c>
      <c r="F21" s="33">
        <f t="shared" si="0"/>
        <v>17586</v>
      </c>
      <c r="G21" s="19"/>
      <c r="H21" s="16"/>
      <c r="I21" s="17"/>
      <c r="J21" s="18"/>
    </row>
    <row r="22" spans="2:10" x14ac:dyDescent="0.25">
      <c r="B22" s="7">
        <v>45919</v>
      </c>
      <c r="C22" s="8">
        <v>989.5</v>
      </c>
      <c r="D22" s="9"/>
      <c r="E22" s="10">
        <v>18</v>
      </c>
      <c r="F22" s="33">
        <f t="shared" si="0"/>
        <v>17811</v>
      </c>
      <c r="G22" s="19"/>
      <c r="H22" s="16"/>
      <c r="I22" s="17"/>
      <c r="J22" s="18"/>
    </row>
    <row r="23" spans="2:10" x14ac:dyDescent="0.25">
      <c r="B23" s="7">
        <v>45920</v>
      </c>
      <c r="C23" s="8">
        <v>1021</v>
      </c>
      <c r="D23" s="9"/>
      <c r="E23" s="10">
        <v>18</v>
      </c>
      <c r="F23" s="33">
        <f t="shared" si="0"/>
        <v>18378</v>
      </c>
      <c r="G23" s="19"/>
      <c r="H23" s="16"/>
      <c r="I23" s="17"/>
      <c r="J23" s="18"/>
    </row>
    <row r="24" spans="2:10" x14ac:dyDescent="0.25">
      <c r="B24" s="7">
        <v>45921</v>
      </c>
      <c r="C24" s="8">
        <v>989</v>
      </c>
      <c r="D24" s="9"/>
      <c r="E24" s="10">
        <v>18</v>
      </c>
      <c r="F24" s="33">
        <f t="shared" si="0"/>
        <v>17802</v>
      </c>
      <c r="G24" s="19"/>
      <c r="H24" s="16"/>
      <c r="I24" s="17"/>
      <c r="J24" s="18"/>
    </row>
    <row r="25" spans="2:10" x14ac:dyDescent="0.25">
      <c r="B25" s="7">
        <v>45922</v>
      </c>
      <c r="C25" s="8">
        <v>1006</v>
      </c>
      <c r="D25" s="9"/>
      <c r="E25" s="10">
        <v>18</v>
      </c>
      <c r="F25" s="33">
        <f t="shared" si="0"/>
        <v>18108</v>
      </c>
      <c r="G25" s="19"/>
      <c r="H25" s="16"/>
      <c r="I25" s="17"/>
      <c r="J25" s="18"/>
    </row>
    <row r="26" spans="2:10" x14ac:dyDescent="0.25">
      <c r="B26" s="7">
        <v>45923</v>
      </c>
      <c r="C26" s="8">
        <v>987.5</v>
      </c>
      <c r="D26" s="9"/>
      <c r="E26" s="10">
        <v>18</v>
      </c>
      <c r="F26" s="33">
        <f t="shared" si="0"/>
        <v>17775</v>
      </c>
      <c r="G26" s="19"/>
      <c r="H26" s="16"/>
      <c r="I26" s="17"/>
      <c r="J26" s="18"/>
    </row>
    <row r="27" spans="2:10" x14ac:dyDescent="0.25">
      <c r="B27" s="7">
        <v>45924</v>
      </c>
      <c r="C27" s="8">
        <v>949</v>
      </c>
      <c r="D27" s="9"/>
      <c r="E27" s="10">
        <v>18</v>
      </c>
      <c r="F27" s="33">
        <f t="shared" si="0"/>
        <v>17082</v>
      </c>
      <c r="G27" s="19"/>
      <c r="H27" s="16"/>
      <c r="I27" s="17"/>
      <c r="J27" s="18"/>
    </row>
    <row r="28" spans="2:10" x14ac:dyDescent="0.25">
      <c r="B28" s="7">
        <v>45925</v>
      </c>
      <c r="C28" s="8">
        <v>982</v>
      </c>
      <c r="D28" s="9"/>
      <c r="E28" s="10">
        <v>18</v>
      </c>
      <c r="F28" s="33">
        <f t="shared" si="0"/>
        <v>17676</v>
      </c>
      <c r="G28" s="19"/>
      <c r="H28" s="16"/>
      <c r="I28" s="17"/>
      <c r="J28" s="18"/>
    </row>
    <row r="29" spans="2:10" x14ac:dyDescent="0.25">
      <c r="B29" s="7">
        <v>45926</v>
      </c>
      <c r="C29" s="8">
        <v>1015.5</v>
      </c>
      <c r="D29" s="9"/>
      <c r="E29" s="10">
        <v>18</v>
      </c>
      <c r="F29" s="33">
        <f t="shared" si="0"/>
        <v>18279</v>
      </c>
      <c r="G29" s="19"/>
      <c r="H29" s="16"/>
      <c r="I29" s="17"/>
      <c r="J29" s="18"/>
    </row>
    <row r="30" spans="2:10" x14ac:dyDescent="0.25">
      <c r="B30" s="7">
        <v>45927</v>
      </c>
      <c r="C30" s="8">
        <v>1026.5</v>
      </c>
      <c r="D30" s="9"/>
      <c r="E30" s="10">
        <v>18</v>
      </c>
      <c r="F30" s="33">
        <f t="shared" si="0"/>
        <v>18477</v>
      </c>
      <c r="G30" s="19"/>
      <c r="H30" s="16"/>
      <c r="I30" s="17"/>
      <c r="J30" s="18"/>
    </row>
    <row r="31" spans="2:10" x14ac:dyDescent="0.25">
      <c r="B31" s="7">
        <v>45928</v>
      </c>
      <c r="C31" s="8">
        <v>1033</v>
      </c>
      <c r="D31" s="9"/>
      <c r="E31" s="10">
        <v>18</v>
      </c>
      <c r="F31" s="33">
        <f t="shared" si="0"/>
        <v>18594</v>
      </c>
      <c r="G31" s="19"/>
      <c r="H31" s="16"/>
      <c r="I31" s="17"/>
      <c r="J31" s="18"/>
    </row>
    <row r="32" spans="2:10" x14ac:dyDescent="0.25">
      <c r="B32" s="7">
        <v>45929</v>
      </c>
      <c r="C32" s="8">
        <v>1053.5</v>
      </c>
      <c r="D32" s="9"/>
      <c r="E32" s="10">
        <v>18</v>
      </c>
      <c r="F32" s="33">
        <f t="shared" si="0"/>
        <v>18963</v>
      </c>
      <c r="G32" s="19"/>
      <c r="H32" s="16"/>
      <c r="I32" s="17"/>
      <c r="J32" s="18"/>
    </row>
    <row r="33" spans="2:12" x14ac:dyDescent="0.25">
      <c r="B33" s="7">
        <v>45930</v>
      </c>
      <c r="C33" s="8">
        <v>1071</v>
      </c>
      <c r="D33" s="9"/>
      <c r="E33" s="10">
        <v>18</v>
      </c>
      <c r="F33" s="33">
        <f t="shared" si="0"/>
        <v>19278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19113.5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344043.00283999997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344043</v>
      </c>
      <c r="L36" s="31">
        <f>J36-J4-J5-J6</f>
        <v>333578.92716000002</v>
      </c>
    </row>
    <row r="37" spans="2:12" x14ac:dyDescent="0.25">
      <c r="B37" s="26" t="s">
        <v>14</v>
      </c>
      <c r="C37" s="30">
        <f>C35</f>
        <v>19113.5</v>
      </c>
      <c r="D37" s="9">
        <f>D35/1.03</f>
        <v>0</v>
      </c>
      <c r="E37" s="10"/>
      <c r="F37" s="33">
        <f>SUM(F4:F36)</f>
        <v>344043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-2.8399999719113111E-3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50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SUM(N3:N10)</f>
        <v>500000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80" t="s">
        <v>34</v>
      </c>
      <c r="M2" s="80"/>
      <c r="N2" s="8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45911</v>
      </c>
      <c r="M3" s="12" t="s">
        <v>45</v>
      </c>
      <c r="N3" s="53">
        <v>400000</v>
      </c>
    </row>
    <row r="4" spans="2:29" x14ac:dyDescent="0.25">
      <c r="B4" s="7">
        <v>45931</v>
      </c>
      <c r="C4" s="8">
        <v>1084.5</v>
      </c>
      <c r="D4" s="9"/>
      <c r="E4" s="10">
        <v>20</v>
      </c>
      <c r="F4" s="33">
        <f>E4*C4</f>
        <v>21690</v>
      </c>
      <c r="G4" s="11"/>
      <c r="H4" s="12" t="s">
        <v>6</v>
      </c>
      <c r="I4" s="13">
        <v>0.01</v>
      </c>
      <c r="J4" s="14">
        <f>(F36+F37)*I4</f>
        <v>6143.5</v>
      </c>
      <c r="L4" s="56">
        <v>45933</v>
      </c>
      <c r="M4" s="12" t="s">
        <v>33</v>
      </c>
      <c r="N4" s="14">
        <v>55000</v>
      </c>
    </row>
    <row r="5" spans="2:29" x14ac:dyDescent="0.25">
      <c r="B5" s="7">
        <v>45932</v>
      </c>
      <c r="C5" s="8">
        <v>1049.5</v>
      </c>
      <c r="D5" s="9"/>
      <c r="E5" s="10">
        <v>20</v>
      </c>
      <c r="F5" s="33">
        <f t="shared" ref="F5:F34" si="0">E5*C5</f>
        <v>20990</v>
      </c>
      <c r="G5" s="11"/>
      <c r="H5" s="12" t="s">
        <v>7</v>
      </c>
      <c r="I5" s="13">
        <v>1E-3</v>
      </c>
      <c r="J5" s="14">
        <f>(F36+F37-J4-J6)*I5</f>
        <v>603.44084999999995</v>
      </c>
      <c r="L5" s="56">
        <v>45936</v>
      </c>
      <c r="M5" s="12" t="s">
        <v>32</v>
      </c>
      <c r="N5" s="14">
        <v>245000</v>
      </c>
    </row>
    <row r="6" spans="2:29" x14ac:dyDescent="0.25">
      <c r="B6" s="7">
        <v>45933</v>
      </c>
      <c r="C6" s="8">
        <v>1024.5</v>
      </c>
      <c r="D6" s="9"/>
      <c r="E6" s="10">
        <v>20</v>
      </c>
      <c r="F6" s="33">
        <f t="shared" si="0"/>
        <v>20490</v>
      </c>
      <c r="G6" s="11"/>
      <c r="H6" s="12" t="s">
        <v>8</v>
      </c>
      <c r="I6" s="13"/>
      <c r="J6" s="14">
        <v>4765.6499999999996</v>
      </c>
      <c r="L6" s="54" t="s">
        <v>35</v>
      </c>
      <c r="M6" s="54" t="s">
        <v>37</v>
      </c>
      <c r="N6" s="55">
        <v>-200000</v>
      </c>
    </row>
    <row r="7" spans="2:29" x14ac:dyDescent="0.25">
      <c r="B7" s="7">
        <v>45934</v>
      </c>
      <c r="C7" s="8">
        <v>1058</v>
      </c>
      <c r="D7" s="9"/>
      <c r="E7" s="10">
        <v>20</v>
      </c>
      <c r="F7" s="33">
        <f t="shared" si="0"/>
        <v>21160</v>
      </c>
      <c r="G7" s="11"/>
      <c r="H7" s="12" t="s">
        <v>9</v>
      </c>
      <c r="I7" s="13"/>
      <c r="J7" s="14">
        <f>'EYLÜL 2025'!J39*-1</f>
        <v>2.8399999719113111E-3</v>
      </c>
      <c r="L7" s="17" t="s">
        <v>36</v>
      </c>
      <c r="M7" s="17" t="s">
        <v>42</v>
      </c>
      <c r="N7" s="51"/>
    </row>
    <row r="8" spans="2:29" x14ac:dyDescent="0.25">
      <c r="B8" s="7">
        <v>45935</v>
      </c>
      <c r="C8" s="8">
        <v>1080</v>
      </c>
      <c r="D8" s="9"/>
      <c r="E8" s="10">
        <v>20</v>
      </c>
      <c r="F8" s="33">
        <f t="shared" si="0"/>
        <v>21600</v>
      </c>
      <c r="G8" s="15"/>
      <c r="H8" s="16" t="s">
        <v>37</v>
      </c>
      <c r="I8" s="17"/>
      <c r="J8" s="18">
        <v>200000</v>
      </c>
      <c r="L8" s="17" t="s">
        <v>40</v>
      </c>
      <c r="M8" s="17" t="s">
        <v>43</v>
      </c>
      <c r="N8" s="51"/>
    </row>
    <row r="9" spans="2:29" x14ac:dyDescent="0.25">
      <c r="B9" s="7">
        <v>45936</v>
      </c>
      <c r="C9" s="8">
        <v>1040</v>
      </c>
      <c r="D9" s="9"/>
      <c r="E9" s="10">
        <v>20</v>
      </c>
      <c r="F9" s="33">
        <f t="shared" si="0"/>
        <v>20800</v>
      </c>
      <c r="G9" s="15">
        <v>46352</v>
      </c>
      <c r="H9" s="16" t="s">
        <v>33</v>
      </c>
      <c r="I9" s="17"/>
      <c r="J9" s="18">
        <v>390685.44</v>
      </c>
      <c r="L9" s="17" t="s">
        <v>41</v>
      </c>
      <c r="M9" s="17" t="s">
        <v>44</v>
      </c>
      <c r="N9" s="51"/>
    </row>
    <row r="10" spans="2:29" x14ac:dyDescent="0.25">
      <c r="B10" s="7">
        <v>45937</v>
      </c>
      <c r="C10" s="8">
        <v>1064.5</v>
      </c>
      <c r="D10" s="9"/>
      <c r="E10" s="10">
        <v>20</v>
      </c>
      <c r="F10" s="33">
        <f t="shared" si="0"/>
        <v>21290</v>
      </c>
      <c r="G10" s="15"/>
      <c r="H10" s="16"/>
      <c r="I10" s="17"/>
      <c r="J10" s="18"/>
      <c r="L10" s="17"/>
      <c r="M10" s="17"/>
      <c r="N10" s="51"/>
    </row>
    <row r="11" spans="2:29" x14ac:dyDescent="0.25">
      <c r="B11" s="7">
        <v>45938</v>
      </c>
      <c r="C11" s="8">
        <v>1078</v>
      </c>
      <c r="D11" s="9"/>
      <c r="E11" s="10">
        <v>20</v>
      </c>
      <c r="F11" s="33">
        <f t="shared" si="0"/>
        <v>21560</v>
      </c>
      <c r="G11" s="15"/>
      <c r="H11" s="16"/>
      <c r="I11" s="17"/>
      <c r="J11" s="18"/>
    </row>
    <row r="12" spans="2:29" x14ac:dyDescent="0.25">
      <c r="B12" s="7">
        <v>45939</v>
      </c>
      <c r="C12" s="8">
        <v>1043.5</v>
      </c>
      <c r="D12" s="9"/>
      <c r="E12" s="10">
        <v>20</v>
      </c>
      <c r="F12" s="33">
        <f t="shared" si="0"/>
        <v>20870</v>
      </c>
      <c r="G12" s="15"/>
      <c r="H12" s="16"/>
      <c r="I12" s="17"/>
      <c r="J12" s="18"/>
    </row>
    <row r="13" spans="2:29" x14ac:dyDescent="0.25">
      <c r="B13" s="7">
        <v>45940</v>
      </c>
      <c r="C13" s="8">
        <v>1040.5</v>
      </c>
      <c r="D13" s="9"/>
      <c r="E13" s="10">
        <v>20</v>
      </c>
      <c r="F13" s="33">
        <f t="shared" si="0"/>
        <v>20810</v>
      </c>
      <c r="G13" s="19"/>
      <c r="H13" s="16"/>
      <c r="I13" s="17"/>
      <c r="J13" s="18"/>
      <c r="N13"/>
    </row>
    <row r="14" spans="2:29" x14ac:dyDescent="0.25">
      <c r="B14" s="7">
        <v>45941</v>
      </c>
      <c r="C14" s="8">
        <v>1103</v>
      </c>
      <c r="D14" s="9"/>
      <c r="E14" s="10">
        <v>20</v>
      </c>
      <c r="F14" s="33">
        <f t="shared" si="0"/>
        <v>22060</v>
      </c>
      <c r="G14" s="19"/>
      <c r="H14" s="16"/>
      <c r="I14" s="17"/>
      <c r="J14" s="18"/>
      <c r="N14"/>
    </row>
    <row r="15" spans="2:29" x14ac:dyDescent="0.25">
      <c r="B15" s="7">
        <v>45942</v>
      </c>
      <c r="C15" s="8">
        <v>1103</v>
      </c>
      <c r="D15" s="9"/>
      <c r="E15" s="10">
        <v>20</v>
      </c>
      <c r="F15" s="33">
        <f t="shared" si="0"/>
        <v>22060</v>
      </c>
      <c r="G15" s="19"/>
      <c r="H15" s="16"/>
      <c r="I15" s="17"/>
      <c r="J15" s="18"/>
      <c r="L15" t="s">
        <v>46</v>
      </c>
      <c r="N15"/>
    </row>
    <row r="16" spans="2:29" x14ac:dyDescent="0.25">
      <c r="B16" s="7">
        <v>45943</v>
      </c>
      <c r="C16" s="8">
        <v>1072.5</v>
      </c>
      <c r="D16" s="9"/>
      <c r="E16" s="10">
        <v>20</v>
      </c>
      <c r="F16" s="33">
        <f t="shared" si="0"/>
        <v>21450</v>
      </c>
      <c r="G16" s="19"/>
      <c r="H16" s="16"/>
      <c r="I16" s="17"/>
      <c r="J16" s="18"/>
      <c r="L16" t="s">
        <v>47</v>
      </c>
    </row>
    <row r="17" spans="2:10" x14ac:dyDescent="0.25">
      <c r="B17" s="7">
        <v>45944</v>
      </c>
      <c r="C17" s="8">
        <v>1037</v>
      </c>
      <c r="D17" s="9"/>
      <c r="E17" s="10">
        <v>20</v>
      </c>
      <c r="F17" s="33">
        <f t="shared" si="0"/>
        <v>20740</v>
      </c>
      <c r="G17" s="19"/>
      <c r="H17" s="16"/>
      <c r="I17" s="17"/>
      <c r="J17" s="18"/>
    </row>
    <row r="18" spans="2:10" x14ac:dyDescent="0.25">
      <c r="B18" s="7">
        <v>45945</v>
      </c>
      <c r="C18" s="8">
        <v>1029</v>
      </c>
      <c r="D18" s="9"/>
      <c r="E18" s="10">
        <v>20</v>
      </c>
      <c r="F18" s="33">
        <f t="shared" si="0"/>
        <v>20580</v>
      </c>
      <c r="G18" s="19"/>
      <c r="H18" s="16"/>
      <c r="I18" s="17"/>
      <c r="J18" s="18"/>
    </row>
    <row r="19" spans="2:10" x14ac:dyDescent="0.25">
      <c r="B19" s="7">
        <v>45946</v>
      </c>
      <c r="C19" s="8">
        <v>948</v>
      </c>
      <c r="D19" s="9"/>
      <c r="E19" s="10">
        <v>20</v>
      </c>
      <c r="F19" s="33">
        <f t="shared" si="0"/>
        <v>18960</v>
      </c>
      <c r="G19" s="19"/>
      <c r="H19" s="16"/>
      <c r="I19" s="17"/>
      <c r="J19" s="18"/>
    </row>
    <row r="20" spans="2:10" x14ac:dyDescent="0.25">
      <c r="B20" s="7">
        <v>45947</v>
      </c>
      <c r="C20" s="8">
        <v>902</v>
      </c>
      <c r="D20" s="9"/>
      <c r="E20" s="10">
        <v>20</v>
      </c>
      <c r="F20" s="33">
        <f t="shared" si="0"/>
        <v>18040</v>
      </c>
      <c r="G20" s="19"/>
      <c r="H20" s="16"/>
      <c r="I20" s="17"/>
      <c r="J20" s="18"/>
    </row>
    <row r="21" spans="2:10" x14ac:dyDescent="0.25">
      <c r="B21" s="7">
        <v>45948</v>
      </c>
      <c r="C21" s="8">
        <v>890.5</v>
      </c>
      <c r="D21" s="9"/>
      <c r="E21" s="10">
        <v>20</v>
      </c>
      <c r="F21" s="33">
        <f t="shared" si="0"/>
        <v>17810</v>
      </c>
      <c r="G21" s="19"/>
      <c r="H21" s="16"/>
      <c r="I21" s="17"/>
      <c r="J21" s="18"/>
    </row>
    <row r="22" spans="2:10" x14ac:dyDescent="0.25">
      <c r="B22" s="7">
        <v>45949</v>
      </c>
      <c r="C22" s="8">
        <v>877</v>
      </c>
      <c r="D22" s="9"/>
      <c r="E22" s="10">
        <v>20</v>
      </c>
      <c r="F22" s="33">
        <f t="shared" si="0"/>
        <v>17540</v>
      </c>
      <c r="G22" s="19"/>
      <c r="H22" s="16"/>
      <c r="I22" s="17"/>
      <c r="J22" s="18"/>
    </row>
    <row r="23" spans="2:10" x14ac:dyDescent="0.25">
      <c r="B23" s="7">
        <v>45950</v>
      </c>
      <c r="C23" s="8">
        <v>893.5</v>
      </c>
      <c r="D23" s="9"/>
      <c r="E23" s="10">
        <v>20</v>
      </c>
      <c r="F23" s="33">
        <f t="shared" si="0"/>
        <v>17870</v>
      </c>
      <c r="G23" s="19"/>
      <c r="H23" s="16"/>
      <c r="I23" s="17"/>
      <c r="J23" s="18"/>
    </row>
    <row r="24" spans="2:10" x14ac:dyDescent="0.25">
      <c r="B24" s="7">
        <v>45951</v>
      </c>
      <c r="C24" s="8">
        <v>904</v>
      </c>
      <c r="D24" s="9"/>
      <c r="E24" s="10">
        <v>20</v>
      </c>
      <c r="F24" s="33">
        <f t="shared" si="0"/>
        <v>18080</v>
      </c>
      <c r="G24" s="19"/>
      <c r="H24" s="16"/>
      <c r="I24" s="17"/>
      <c r="J24" s="18"/>
    </row>
    <row r="25" spans="2:10" x14ac:dyDescent="0.25">
      <c r="B25" s="7">
        <v>45952</v>
      </c>
      <c r="C25" s="8">
        <v>944.5</v>
      </c>
      <c r="D25" s="9"/>
      <c r="E25" s="10">
        <v>20</v>
      </c>
      <c r="F25" s="33">
        <f t="shared" si="0"/>
        <v>18890</v>
      </c>
      <c r="G25" s="19"/>
      <c r="H25" s="16"/>
      <c r="I25" s="17"/>
      <c r="J25" s="18"/>
    </row>
    <row r="26" spans="2:10" x14ac:dyDescent="0.25">
      <c r="B26" s="7">
        <v>45953</v>
      </c>
      <c r="C26" s="8">
        <v>940.5</v>
      </c>
      <c r="D26" s="9"/>
      <c r="E26" s="10">
        <v>20</v>
      </c>
      <c r="F26" s="33">
        <f t="shared" si="0"/>
        <v>18810</v>
      </c>
      <c r="G26" s="19"/>
      <c r="H26" s="16"/>
      <c r="I26" s="17"/>
      <c r="J26" s="18"/>
    </row>
    <row r="27" spans="2:10" x14ac:dyDescent="0.25">
      <c r="B27" s="7">
        <v>45954</v>
      </c>
      <c r="C27" s="8">
        <v>920.5</v>
      </c>
      <c r="D27" s="9"/>
      <c r="E27" s="10">
        <v>20</v>
      </c>
      <c r="F27" s="33">
        <f t="shared" si="0"/>
        <v>18410</v>
      </c>
      <c r="G27" s="19"/>
      <c r="H27" s="16"/>
      <c r="I27" s="17"/>
      <c r="J27" s="18"/>
    </row>
    <row r="28" spans="2:10" x14ac:dyDescent="0.25">
      <c r="B28" s="7">
        <v>45955</v>
      </c>
      <c r="C28" s="8">
        <v>946</v>
      </c>
      <c r="D28" s="9"/>
      <c r="E28" s="10">
        <v>20</v>
      </c>
      <c r="F28" s="33">
        <f t="shared" si="0"/>
        <v>18920</v>
      </c>
      <c r="G28" s="19"/>
      <c r="H28" s="16"/>
      <c r="I28" s="17"/>
      <c r="J28" s="18"/>
    </row>
    <row r="29" spans="2:10" x14ac:dyDescent="0.25">
      <c r="B29" s="7">
        <v>45956</v>
      </c>
      <c r="C29" s="8">
        <v>905</v>
      </c>
      <c r="D29" s="9"/>
      <c r="E29" s="10">
        <v>20</v>
      </c>
      <c r="F29" s="33">
        <f t="shared" si="0"/>
        <v>18100</v>
      </c>
      <c r="G29" s="19"/>
      <c r="H29" s="16"/>
      <c r="I29" s="17"/>
      <c r="J29" s="18"/>
    </row>
    <row r="30" spans="2:10" x14ac:dyDescent="0.25">
      <c r="B30" s="7">
        <v>45957</v>
      </c>
      <c r="C30" s="8">
        <v>960</v>
      </c>
      <c r="D30" s="9"/>
      <c r="E30" s="10">
        <v>20</v>
      </c>
      <c r="F30" s="33">
        <f t="shared" si="0"/>
        <v>19200</v>
      </c>
      <c r="G30" s="19"/>
      <c r="H30" s="16"/>
      <c r="I30" s="17"/>
      <c r="J30" s="18"/>
    </row>
    <row r="31" spans="2:10" x14ac:dyDescent="0.25">
      <c r="B31" s="7">
        <v>45958</v>
      </c>
      <c r="C31" s="8">
        <v>919.5</v>
      </c>
      <c r="D31" s="9"/>
      <c r="E31" s="10">
        <v>20</v>
      </c>
      <c r="F31" s="33">
        <f t="shared" si="0"/>
        <v>18390</v>
      </c>
      <c r="G31" s="19"/>
      <c r="H31" s="16"/>
      <c r="I31" s="17"/>
      <c r="J31" s="18"/>
    </row>
    <row r="32" spans="2:10" x14ac:dyDescent="0.25">
      <c r="B32" s="7">
        <v>45959</v>
      </c>
      <c r="C32" s="8">
        <v>968.5</v>
      </c>
      <c r="D32" s="9"/>
      <c r="E32" s="10">
        <v>20</v>
      </c>
      <c r="F32" s="33">
        <f t="shared" si="0"/>
        <v>19370</v>
      </c>
      <c r="G32" s="19"/>
      <c r="H32" s="16"/>
      <c r="I32" s="17"/>
      <c r="J32" s="18"/>
    </row>
    <row r="33" spans="2:12" x14ac:dyDescent="0.25">
      <c r="B33" s="7">
        <v>45960</v>
      </c>
      <c r="C33" s="8">
        <v>943.5</v>
      </c>
      <c r="D33" s="9"/>
      <c r="E33" s="10">
        <v>20</v>
      </c>
      <c r="F33" s="33">
        <f t="shared" si="0"/>
        <v>18870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947</v>
      </c>
      <c r="D34" s="48"/>
      <c r="E34" s="10">
        <v>20</v>
      </c>
      <c r="F34" s="49">
        <f t="shared" si="0"/>
        <v>18940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30717.5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602198.03368999995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614350</v>
      </c>
    </row>
    <row r="37" spans="2:12" x14ac:dyDescent="0.25">
      <c r="B37" s="26" t="s">
        <v>14</v>
      </c>
      <c r="C37" s="30">
        <f>C35</f>
        <v>30717.5</v>
      </c>
      <c r="D37" s="9">
        <f>D35/1.03</f>
        <v>0</v>
      </c>
      <c r="E37" s="10"/>
      <c r="F37" s="33">
        <f>SUM(F4:F36)</f>
        <v>614350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L38" s="31">
        <f>J36-J4-J5-J6</f>
        <v>602837.40914999996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12151.966310000047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2" width="13.42578125" customWidth="1"/>
    <col min="13" max="13" width="16.425781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SUM(N2:N7)</f>
        <v>300000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57" t="s">
        <v>34</v>
      </c>
      <c r="M2" s="57"/>
      <c r="N2" s="5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45911</v>
      </c>
      <c r="M3" s="12" t="s">
        <v>45</v>
      </c>
      <c r="N3" s="53">
        <v>400000</v>
      </c>
    </row>
    <row r="4" spans="2:29" x14ac:dyDescent="0.25">
      <c r="B4" s="7">
        <v>45962</v>
      </c>
      <c r="C4" s="8">
        <v>978.5</v>
      </c>
      <c r="D4" s="9"/>
      <c r="E4" s="10">
        <v>20.25</v>
      </c>
      <c r="F4" s="33">
        <f>E4*C4</f>
        <v>19814.625</v>
      </c>
      <c r="G4" s="11"/>
      <c r="H4" s="12" t="s">
        <v>6</v>
      </c>
      <c r="I4" s="13">
        <v>0.01</v>
      </c>
      <c r="J4" s="14">
        <f>(F36+F37)*I4</f>
        <v>5751.5062500000004</v>
      </c>
      <c r="L4" s="56">
        <v>45933</v>
      </c>
      <c r="M4" s="12" t="s">
        <v>33</v>
      </c>
      <c r="N4" s="14">
        <v>55000</v>
      </c>
    </row>
    <row r="5" spans="2:29" x14ac:dyDescent="0.25">
      <c r="B5" s="7">
        <v>45963</v>
      </c>
      <c r="C5" s="8">
        <v>943.5</v>
      </c>
      <c r="D5" s="9"/>
      <c r="E5" s="10">
        <v>20.25</v>
      </c>
      <c r="F5" s="33">
        <f t="shared" ref="F5:F34" si="0">E5*C5</f>
        <v>19105.875</v>
      </c>
      <c r="G5" s="11"/>
      <c r="H5" s="12" t="s">
        <v>7</v>
      </c>
      <c r="I5" s="13">
        <v>1E-3</v>
      </c>
      <c r="J5" s="14">
        <f>(F36+F37-J4-J6)*I5</f>
        <v>559.04933875000006</v>
      </c>
      <c r="L5" s="56">
        <v>45936</v>
      </c>
      <c r="M5" s="12" t="s">
        <v>32</v>
      </c>
      <c r="N5" s="14">
        <v>245000</v>
      </c>
    </row>
    <row r="6" spans="2:29" x14ac:dyDescent="0.25">
      <c r="B6" s="7">
        <v>45964</v>
      </c>
      <c r="C6" s="8">
        <v>928.5</v>
      </c>
      <c r="D6" s="9"/>
      <c r="E6" s="10">
        <v>20.25</v>
      </c>
      <c r="F6" s="33">
        <f t="shared" si="0"/>
        <v>18802.125</v>
      </c>
      <c r="G6" s="11"/>
      <c r="H6" s="12" t="s">
        <v>8</v>
      </c>
      <c r="I6" s="13"/>
      <c r="J6" s="14">
        <v>10349.780000000001</v>
      </c>
      <c r="L6" s="54" t="s">
        <v>35</v>
      </c>
      <c r="M6" s="54" t="s">
        <v>37</v>
      </c>
      <c r="N6" s="55">
        <v>-200000</v>
      </c>
    </row>
    <row r="7" spans="2:29" x14ac:dyDescent="0.25">
      <c r="B7" s="7">
        <v>45965</v>
      </c>
      <c r="C7" s="8">
        <v>979</v>
      </c>
      <c r="D7" s="9"/>
      <c r="E7" s="10">
        <v>20.25</v>
      </c>
      <c r="F7" s="33">
        <f t="shared" si="0"/>
        <v>19824.75</v>
      </c>
      <c r="G7" s="11"/>
      <c r="H7" s="12" t="s">
        <v>9</v>
      </c>
      <c r="I7" s="13"/>
      <c r="J7" s="14">
        <f>'EKİM 2025'!J39*-1</f>
        <v>-12151.966310000047</v>
      </c>
      <c r="L7" s="54" t="s">
        <v>36</v>
      </c>
      <c r="M7" s="54" t="s">
        <v>42</v>
      </c>
      <c r="N7" s="55">
        <v>-200000</v>
      </c>
    </row>
    <row r="8" spans="2:29" x14ac:dyDescent="0.25">
      <c r="B8" s="7">
        <v>45966</v>
      </c>
      <c r="C8" s="8">
        <v>959.5</v>
      </c>
      <c r="D8" s="9"/>
      <c r="E8" s="10">
        <v>20.25</v>
      </c>
      <c r="F8" s="33">
        <f t="shared" si="0"/>
        <v>19429.875</v>
      </c>
      <c r="G8" s="15"/>
      <c r="H8" s="16"/>
      <c r="I8" s="17"/>
      <c r="J8" s="18"/>
      <c r="L8" s="17" t="s">
        <v>40</v>
      </c>
      <c r="M8" s="17" t="s">
        <v>43</v>
      </c>
      <c r="N8" s="51"/>
    </row>
    <row r="9" spans="2:29" x14ac:dyDescent="0.25">
      <c r="B9" s="7">
        <v>45967</v>
      </c>
      <c r="C9" s="8">
        <v>950.5</v>
      </c>
      <c r="D9" s="9"/>
      <c r="E9" s="10">
        <v>20.25</v>
      </c>
      <c r="F9" s="33">
        <f t="shared" si="0"/>
        <v>19247.625</v>
      </c>
      <c r="G9" s="15"/>
      <c r="H9" s="16"/>
      <c r="I9" s="17"/>
      <c r="J9" s="18"/>
      <c r="L9" s="17" t="s">
        <v>41</v>
      </c>
      <c r="M9" s="17" t="s">
        <v>44</v>
      </c>
      <c r="N9" s="51"/>
    </row>
    <row r="10" spans="2:29" x14ac:dyDescent="0.25">
      <c r="B10" s="7">
        <v>45968</v>
      </c>
      <c r="C10" s="8">
        <v>1001</v>
      </c>
      <c r="D10" s="9"/>
      <c r="E10" s="10">
        <v>20.25</v>
      </c>
      <c r="F10" s="33">
        <f t="shared" si="0"/>
        <v>20270.25</v>
      </c>
      <c r="G10" s="15"/>
      <c r="H10" s="16" t="s">
        <v>38</v>
      </c>
      <c r="I10" s="17"/>
      <c r="J10" s="18">
        <v>200000</v>
      </c>
      <c r="L10" s="17"/>
      <c r="M10" s="17"/>
      <c r="N10" s="51"/>
    </row>
    <row r="11" spans="2:29" x14ac:dyDescent="0.25">
      <c r="B11" s="7">
        <v>45969</v>
      </c>
      <c r="C11" s="8">
        <v>993</v>
      </c>
      <c r="D11" s="9"/>
      <c r="E11" s="10">
        <v>20.25</v>
      </c>
      <c r="F11" s="33">
        <f t="shared" si="0"/>
        <v>20108.25</v>
      </c>
      <c r="G11" s="19"/>
      <c r="H11" s="16"/>
      <c r="I11" s="17"/>
      <c r="J11" s="18"/>
    </row>
    <row r="12" spans="2:29" x14ac:dyDescent="0.25">
      <c r="B12" s="7">
        <v>45970</v>
      </c>
      <c r="C12" s="8">
        <v>965</v>
      </c>
      <c r="D12" s="9"/>
      <c r="E12" s="10">
        <v>20.25</v>
      </c>
      <c r="F12" s="33">
        <f t="shared" si="0"/>
        <v>19541.25</v>
      </c>
      <c r="G12" s="15">
        <v>45996</v>
      </c>
      <c r="H12" s="16" t="s">
        <v>49</v>
      </c>
      <c r="I12" s="17"/>
      <c r="J12" s="18">
        <v>362722.95</v>
      </c>
    </row>
    <row r="13" spans="2:29" x14ac:dyDescent="0.25">
      <c r="B13" s="7">
        <v>45971</v>
      </c>
      <c r="C13" s="8">
        <v>1013</v>
      </c>
      <c r="D13" s="9"/>
      <c r="E13" s="10">
        <v>20.25</v>
      </c>
      <c r="F13" s="33">
        <f t="shared" si="0"/>
        <v>20513.25</v>
      </c>
      <c r="G13" s="15">
        <v>45996</v>
      </c>
      <c r="H13" s="16" t="s">
        <v>48</v>
      </c>
      <c r="I13" s="17"/>
      <c r="J13" s="18">
        <v>-350570</v>
      </c>
    </row>
    <row r="14" spans="2:29" x14ac:dyDescent="0.25">
      <c r="B14" s="7">
        <v>45972</v>
      </c>
      <c r="C14" s="8">
        <v>990</v>
      </c>
      <c r="D14" s="9"/>
      <c r="E14" s="10">
        <v>20.25</v>
      </c>
      <c r="F14" s="33">
        <f t="shared" si="0"/>
        <v>20047.5</v>
      </c>
      <c r="G14" s="19"/>
      <c r="H14" s="16"/>
      <c r="I14" s="17"/>
      <c r="J14" s="18"/>
    </row>
    <row r="15" spans="2:29" x14ac:dyDescent="0.25">
      <c r="B15" s="7">
        <v>45973</v>
      </c>
      <c r="C15" s="8">
        <v>1005.5</v>
      </c>
      <c r="D15" s="9"/>
      <c r="E15" s="10">
        <v>20.25</v>
      </c>
      <c r="F15" s="33">
        <f t="shared" si="0"/>
        <v>20361.375</v>
      </c>
      <c r="G15" s="19"/>
      <c r="H15" s="16"/>
      <c r="I15" s="17"/>
      <c r="J15" s="18"/>
    </row>
    <row r="16" spans="2:29" x14ac:dyDescent="0.25">
      <c r="B16" s="7">
        <v>45974</v>
      </c>
      <c r="C16" s="8">
        <v>979.5</v>
      </c>
      <c r="D16" s="9"/>
      <c r="E16" s="10">
        <v>20.25</v>
      </c>
      <c r="F16" s="33">
        <f t="shared" si="0"/>
        <v>19834.875</v>
      </c>
      <c r="G16" s="19"/>
      <c r="H16" s="16"/>
      <c r="I16" s="17"/>
      <c r="J16" s="18"/>
    </row>
    <row r="17" spans="2:14" x14ac:dyDescent="0.25">
      <c r="B17" s="7">
        <v>45975</v>
      </c>
      <c r="C17" s="8">
        <v>944.5</v>
      </c>
      <c r="D17" s="9"/>
      <c r="E17" s="10">
        <v>20.25</v>
      </c>
      <c r="F17" s="33">
        <f t="shared" si="0"/>
        <v>19126.125</v>
      </c>
      <c r="G17" s="19"/>
      <c r="H17" s="16"/>
      <c r="I17" s="17"/>
      <c r="J17" s="18"/>
    </row>
    <row r="18" spans="2:14" x14ac:dyDescent="0.25">
      <c r="B18" s="7">
        <v>45976</v>
      </c>
      <c r="C18" s="8">
        <v>970</v>
      </c>
      <c r="D18" s="9"/>
      <c r="E18" s="10">
        <v>20.25</v>
      </c>
      <c r="F18" s="33">
        <f t="shared" si="0"/>
        <v>19642.5</v>
      </c>
      <c r="G18" s="15">
        <v>46014</v>
      </c>
      <c r="H18" s="16" t="s">
        <v>55</v>
      </c>
      <c r="I18" s="17"/>
      <c r="J18" s="18">
        <v>351466.72</v>
      </c>
    </row>
    <row r="19" spans="2:14" x14ac:dyDescent="0.25">
      <c r="B19" s="7">
        <v>45977</v>
      </c>
      <c r="C19" s="8">
        <v>952</v>
      </c>
      <c r="D19" s="9"/>
      <c r="E19" s="10">
        <v>20.25</v>
      </c>
      <c r="F19" s="33">
        <f t="shared" si="0"/>
        <v>19278</v>
      </c>
      <c r="G19" s="19"/>
      <c r="H19" s="16"/>
      <c r="I19" s="17"/>
      <c r="J19" s="18"/>
      <c r="L19" s="64" t="s">
        <v>53</v>
      </c>
      <c r="M19" t="s">
        <v>54</v>
      </c>
      <c r="N19" s="31">
        <v>38769.19</v>
      </c>
    </row>
    <row r="20" spans="2:14" x14ac:dyDescent="0.25">
      <c r="B20" s="7">
        <v>45978</v>
      </c>
      <c r="C20" s="8">
        <v>929.5</v>
      </c>
      <c r="D20" s="9"/>
      <c r="E20" s="10">
        <v>20.25</v>
      </c>
      <c r="F20" s="33">
        <f t="shared" si="0"/>
        <v>18822.375</v>
      </c>
      <c r="G20" s="15">
        <v>46027</v>
      </c>
      <c r="H20" s="16" t="s">
        <v>55</v>
      </c>
      <c r="I20" s="17"/>
      <c r="J20" s="18">
        <v>7022.59</v>
      </c>
      <c r="L20" s="50" t="s">
        <v>52</v>
      </c>
      <c r="M20" t="s">
        <v>31</v>
      </c>
      <c r="N20" s="31">
        <v>312697.52659000008</v>
      </c>
    </row>
    <row r="21" spans="2:14" x14ac:dyDescent="0.25">
      <c r="B21" s="7">
        <v>45979</v>
      </c>
      <c r="C21" s="8">
        <v>918</v>
      </c>
      <c r="D21" s="9"/>
      <c r="E21" s="10">
        <v>20.25</v>
      </c>
      <c r="F21" s="33">
        <f t="shared" si="0"/>
        <v>18589.5</v>
      </c>
      <c r="G21" s="19"/>
      <c r="H21" s="16"/>
      <c r="I21" s="17"/>
      <c r="J21" s="18"/>
    </row>
    <row r="22" spans="2:14" x14ac:dyDescent="0.25">
      <c r="B22" s="7">
        <v>45980</v>
      </c>
      <c r="C22" s="8">
        <v>923.5</v>
      </c>
      <c r="D22" s="9"/>
      <c r="E22" s="10">
        <v>20.25</v>
      </c>
      <c r="F22" s="33">
        <f t="shared" si="0"/>
        <v>18700.875</v>
      </c>
      <c r="G22" s="19"/>
      <c r="H22" s="16"/>
      <c r="I22" s="17"/>
      <c r="J22" s="18"/>
    </row>
    <row r="23" spans="2:14" x14ac:dyDescent="0.25">
      <c r="B23" s="7">
        <v>45981</v>
      </c>
      <c r="C23" s="8">
        <v>939.5</v>
      </c>
      <c r="D23" s="9"/>
      <c r="E23" s="10">
        <v>20.25</v>
      </c>
      <c r="F23" s="33">
        <f t="shared" si="0"/>
        <v>19024.875</v>
      </c>
      <c r="G23" s="19"/>
      <c r="H23" s="16"/>
      <c r="I23" s="17"/>
      <c r="J23" s="18"/>
    </row>
    <row r="24" spans="2:14" x14ac:dyDescent="0.25">
      <c r="B24" s="7">
        <v>45982</v>
      </c>
      <c r="C24" s="8">
        <v>935.5</v>
      </c>
      <c r="D24" s="9"/>
      <c r="E24" s="10">
        <v>20.25</v>
      </c>
      <c r="F24" s="33">
        <f t="shared" si="0"/>
        <v>18943.875</v>
      </c>
      <c r="G24" s="19"/>
      <c r="H24" s="16"/>
      <c r="I24" s="17"/>
      <c r="J24" s="18"/>
    </row>
    <row r="25" spans="2:14" x14ac:dyDescent="0.25">
      <c r="B25" s="7">
        <v>45983</v>
      </c>
      <c r="C25" s="8">
        <v>941.5</v>
      </c>
      <c r="D25" s="9"/>
      <c r="E25" s="10">
        <v>20.25</v>
      </c>
      <c r="F25" s="33">
        <f t="shared" si="0"/>
        <v>19065.375</v>
      </c>
      <c r="G25" s="19"/>
      <c r="H25" s="16"/>
      <c r="I25" s="17"/>
      <c r="J25" s="18"/>
    </row>
    <row r="26" spans="2:14" x14ac:dyDescent="0.25">
      <c r="B26" s="7">
        <v>45984</v>
      </c>
      <c r="C26" s="8">
        <v>955.5</v>
      </c>
      <c r="D26" s="9"/>
      <c r="E26" s="10">
        <v>20.25</v>
      </c>
      <c r="F26" s="33">
        <f t="shared" si="0"/>
        <v>19348.875</v>
      </c>
      <c r="G26" s="19"/>
      <c r="H26" s="16"/>
      <c r="I26" s="17"/>
      <c r="J26" s="18"/>
    </row>
    <row r="27" spans="2:14" x14ac:dyDescent="0.25">
      <c r="B27" s="7">
        <v>45985</v>
      </c>
      <c r="C27" s="8">
        <v>948.5</v>
      </c>
      <c r="D27" s="9"/>
      <c r="E27" s="10">
        <v>20.25</v>
      </c>
      <c r="F27" s="33">
        <f t="shared" si="0"/>
        <v>19207.125</v>
      </c>
      <c r="G27" s="19"/>
      <c r="H27" s="16"/>
      <c r="I27" s="17"/>
      <c r="J27" s="18"/>
    </row>
    <row r="28" spans="2:14" x14ac:dyDescent="0.25">
      <c r="B28" s="7">
        <v>45986</v>
      </c>
      <c r="C28" s="8">
        <v>909</v>
      </c>
      <c r="D28" s="9"/>
      <c r="E28" s="10">
        <v>20.25</v>
      </c>
      <c r="F28" s="33">
        <f t="shared" si="0"/>
        <v>18407.25</v>
      </c>
      <c r="G28" s="19"/>
      <c r="H28" s="16"/>
      <c r="I28" s="17"/>
      <c r="J28" s="18"/>
    </row>
    <row r="29" spans="2:14" x14ac:dyDescent="0.25">
      <c r="B29" s="7">
        <v>45987</v>
      </c>
      <c r="C29" s="8">
        <v>907.5</v>
      </c>
      <c r="D29" s="9"/>
      <c r="E29" s="10">
        <v>20.25</v>
      </c>
      <c r="F29" s="33">
        <f t="shared" si="0"/>
        <v>18376.875</v>
      </c>
      <c r="G29" s="19"/>
      <c r="H29" s="16"/>
      <c r="I29" s="17"/>
      <c r="J29" s="18"/>
    </row>
    <row r="30" spans="2:14" x14ac:dyDescent="0.25">
      <c r="B30" s="7">
        <v>45988</v>
      </c>
      <c r="C30" s="8">
        <v>885</v>
      </c>
      <c r="D30" s="9"/>
      <c r="E30" s="10">
        <v>20.25</v>
      </c>
      <c r="F30" s="33">
        <f t="shared" si="0"/>
        <v>17921.25</v>
      </c>
      <c r="G30" s="19"/>
      <c r="H30" s="16"/>
      <c r="I30" s="17"/>
      <c r="J30" s="18"/>
    </row>
    <row r="31" spans="2:14" x14ac:dyDescent="0.25">
      <c r="B31" s="7">
        <v>45989</v>
      </c>
      <c r="C31" s="8">
        <v>872.5</v>
      </c>
      <c r="D31" s="9"/>
      <c r="E31" s="10">
        <v>20.25</v>
      </c>
      <c r="F31" s="33">
        <f t="shared" si="0"/>
        <v>17668.125</v>
      </c>
      <c r="G31" s="19"/>
      <c r="H31" s="16"/>
      <c r="I31" s="17"/>
      <c r="J31" s="18"/>
    </row>
    <row r="32" spans="2:14" x14ac:dyDescent="0.25">
      <c r="B32" s="7">
        <v>45990</v>
      </c>
      <c r="C32" s="8">
        <v>892</v>
      </c>
      <c r="D32" s="9"/>
      <c r="E32" s="10">
        <v>20.25</v>
      </c>
      <c r="F32" s="33">
        <f t="shared" si="0"/>
        <v>18063</v>
      </c>
      <c r="G32" s="19"/>
      <c r="H32" s="16"/>
      <c r="I32" s="17"/>
      <c r="J32" s="18"/>
    </row>
    <row r="33" spans="2:12" x14ac:dyDescent="0.25">
      <c r="B33" s="7">
        <v>45991</v>
      </c>
      <c r="C33" s="8">
        <v>892</v>
      </c>
      <c r="D33" s="9"/>
      <c r="E33" s="10">
        <v>20.25</v>
      </c>
      <c r="F33" s="33">
        <f t="shared" si="0"/>
        <v>18063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28402.5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575150.62927874993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575150.625</v>
      </c>
      <c r="L36" s="31">
        <f>J36-J4-J5-J6</f>
        <v>558490.28941125004</v>
      </c>
    </row>
    <row r="37" spans="2:12" x14ac:dyDescent="0.25">
      <c r="B37" s="26" t="s">
        <v>14</v>
      </c>
      <c r="C37" s="30">
        <f>C35</f>
        <v>28402.5</v>
      </c>
      <c r="D37" s="9">
        <f>D35/1.03</f>
        <v>0</v>
      </c>
      <c r="E37" s="10"/>
      <c r="F37" s="33">
        <f>SUM(F4:F36)</f>
        <v>575150.625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-4.2787499260157347E-3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6.28515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SUM(N2:N16)</f>
        <v>100000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81" t="s">
        <v>34</v>
      </c>
      <c r="M2" s="82"/>
      <c r="N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>
        <v>45911</v>
      </c>
      <c r="M3" s="12" t="s">
        <v>45</v>
      </c>
      <c r="N3" s="59">
        <v>400000</v>
      </c>
    </row>
    <row r="4" spans="2:29" x14ac:dyDescent="0.25">
      <c r="B4" s="7">
        <v>45992</v>
      </c>
      <c r="C4" s="8">
        <v>813.5</v>
      </c>
      <c r="D4" s="9"/>
      <c r="E4" s="10">
        <v>20.6</v>
      </c>
      <c r="F4" s="33">
        <f>E4*C4</f>
        <v>16758.100000000002</v>
      </c>
      <c r="G4" s="11"/>
      <c r="H4" s="12" t="s">
        <v>6</v>
      </c>
      <c r="I4" s="13">
        <v>0.01</v>
      </c>
      <c r="J4" s="14">
        <f>(F36+F37)*I4</f>
        <v>5708.6719999999996</v>
      </c>
      <c r="L4" s="56">
        <v>45933</v>
      </c>
      <c r="M4" s="12" t="s">
        <v>33</v>
      </c>
      <c r="N4" s="14">
        <v>55000</v>
      </c>
    </row>
    <row r="5" spans="2:29" x14ac:dyDescent="0.25">
      <c r="B5" s="7">
        <v>45993</v>
      </c>
      <c r="C5" s="8">
        <v>871</v>
      </c>
      <c r="D5" s="9"/>
      <c r="E5" s="10">
        <v>20.6</v>
      </c>
      <c r="F5" s="33">
        <f t="shared" ref="F5:F34" si="0">E5*C5</f>
        <v>17942.600000000002</v>
      </c>
      <c r="G5" s="11"/>
      <c r="H5" s="12" t="s">
        <v>7</v>
      </c>
      <c r="I5" s="13">
        <v>1E-3</v>
      </c>
      <c r="J5" s="14">
        <f>(F36+F37-J4-J6)*I5</f>
        <v>565.15852799999993</v>
      </c>
      <c r="L5" s="56">
        <v>45936</v>
      </c>
      <c r="M5" s="12" t="s">
        <v>32</v>
      </c>
      <c r="N5" s="14">
        <v>245000</v>
      </c>
    </row>
    <row r="6" spans="2:29" x14ac:dyDescent="0.25">
      <c r="B6" s="7">
        <v>45994</v>
      </c>
      <c r="C6" s="8">
        <v>888.5</v>
      </c>
      <c r="D6" s="9"/>
      <c r="E6" s="10">
        <v>20.6</v>
      </c>
      <c r="F6" s="33">
        <f t="shared" si="0"/>
        <v>18303.100000000002</v>
      </c>
      <c r="G6" s="11"/>
      <c r="H6" s="12" t="s">
        <v>8</v>
      </c>
      <c r="I6" s="13"/>
      <c r="J6" s="14"/>
      <c r="L6" s="60" t="s">
        <v>35</v>
      </c>
      <c r="M6" s="54" t="s">
        <v>37</v>
      </c>
      <c r="N6" s="61">
        <v>-200000</v>
      </c>
    </row>
    <row r="7" spans="2:29" x14ac:dyDescent="0.25">
      <c r="B7" s="7">
        <v>45995</v>
      </c>
      <c r="C7" s="8">
        <v>900.5</v>
      </c>
      <c r="D7" s="9"/>
      <c r="E7" s="10">
        <v>20.6</v>
      </c>
      <c r="F7" s="33">
        <f t="shared" si="0"/>
        <v>18550.300000000003</v>
      </c>
      <c r="G7" s="11"/>
      <c r="H7" s="12" t="s">
        <v>9</v>
      </c>
      <c r="I7" s="13"/>
      <c r="J7" s="14">
        <f>'KASIM 2025'!J39*-1</f>
        <v>4.2787499260157347E-3</v>
      </c>
      <c r="L7" s="60" t="s">
        <v>36</v>
      </c>
      <c r="M7" s="54" t="s">
        <v>42</v>
      </c>
      <c r="N7" s="61">
        <v>-200000</v>
      </c>
    </row>
    <row r="8" spans="2:29" x14ac:dyDescent="0.25">
      <c r="B8" s="7">
        <v>45996</v>
      </c>
      <c r="C8" s="8">
        <v>895.5</v>
      </c>
      <c r="D8" s="9"/>
      <c r="E8" s="10">
        <v>20.6</v>
      </c>
      <c r="F8" s="33">
        <f t="shared" si="0"/>
        <v>18447.300000000003</v>
      </c>
      <c r="G8" s="15"/>
      <c r="H8" s="16"/>
      <c r="I8" s="17"/>
      <c r="J8" s="18"/>
      <c r="L8" s="60" t="s">
        <v>40</v>
      </c>
      <c r="M8" s="54" t="s">
        <v>43</v>
      </c>
      <c r="N8" s="61">
        <v>-200000</v>
      </c>
    </row>
    <row r="9" spans="2:29" x14ac:dyDescent="0.25">
      <c r="B9" s="7">
        <v>45997</v>
      </c>
      <c r="C9" s="8">
        <v>898</v>
      </c>
      <c r="D9" s="9"/>
      <c r="E9" s="10">
        <v>20.6</v>
      </c>
      <c r="F9" s="33">
        <f t="shared" si="0"/>
        <v>18498.800000000003</v>
      </c>
      <c r="G9" s="15"/>
      <c r="H9" s="16"/>
      <c r="I9" s="17"/>
      <c r="J9" s="18"/>
      <c r="L9" s="19" t="s">
        <v>41</v>
      </c>
      <c r="M9" s="17" t="s">
        <v>44</v>
      </c>
      <c r="N9" s="62"/>
    </row>
    <row r="10" spans="2:29" ht="15.75" thickBot="1" x14ac:dyDescent="0.3">
      <c r="B10" s="7">
        <v>45998</v>
      </c>
      <c r="C10" s="8">
        <v>907.5</v>
      </c>
      <c r="D10" s="9"/>
      <c r="E10" s="10">
        <v>20.6</v>
      </c>
      <c r="F10" s="33">
        <f t="shared" si="0"/>
        <v>18694.5</v>
      </c>
      <c r="G10" s="15"/>
      <c r="H10" s="16" t="s">
        <v>50</v>
      </c>
      <c r="I10" s="17"/>
      <c r="J10" s="18">
        <v>200000</v>
      </c>
      <c r="L10" s="28"/>
      <c r="M10" s="27"/>
      <c r="N10" s="63"/>
    </row>
    <row r="11" spans="2:29" x14ac:dyDescent="0.25">
      <c r="B11" s="7">
        <v>45999</v>
      </c>
      <c r="C11" s="8">
        <v>877</v>
      </c>
      <c r="D11" s="9"/>
      <c r="E11" s="10">
        <v>20.6</v>
      </c>
      <c r="F11" s="33">
        <f t="shared" si="0"/>
        <v>18066.2</v>
      </c>
      <c r="G11" s="19"/>
      <c r="H11" s="16"/>
      <c r="I11" s="17"/>
      <c r="J11" s="18"/>
    </row>
    <row r="12" spans="2:29" x14ac:dyDescent="0.25">
      <c r="B12" s="7">
        <v>46000</v>
      </c>
      <c r="C12" s="8">
        <v>911.5</v>
      </c>
      <c r="D12" s="9"/>
      <c r="E12" s="10">
        <v>20.6</v>
      </c>
      <c r="F12" s="33">
        <f t="shared" si="0"/>
        <v>18776.900000000001</v>
      </c>
      <c r="G12" s="19"/>
      <c r="H12" s="16"/>
      <c r="I12" s="17"/>
      <c r="J12" s="18"/>
    </row>
    <row r="13" spans="2:29" x14ac:dyDescent="0.25">
      <c r="B13" s="7">
        <v>46001</v>
      </c>
      <c r="C13" s="8">
        <v>906</v>
      </c>
      <c r="D13" s="9"/>
      <c r="E13" s="10">
        <v>20.6</v>
      </c>
      <c r="F13" s="33">
        <f t="shared" si="0"/>
        <v>18663.600000000002</v>
      </c>
      <c r="G13" s="15">
        <v>46043</v>
      </c>
      <c r="H13" s="16" t="s">
        <v>55</v>
      </c>
      <c r="I13" s="17"/>
      <c r="J13" s="18">
        <v>50000</v>
      </c>
    </row>
    <row r="14" spans="2:29" x14ac:dyDescent="0.25">
      <c r="B14" s="7">
        <v>46002</v>
      </c>
      <c r="C14" s="8">
        <v>936.5</v>
      </c>
      <c r="D14" s="9"/>
      <c r="E14" s="10">
        <v>20.6</v>
      </c>
      <c r="F14" s="33">
        <f t="shared" si="0"/>
        <v>19291.900000000001</v>
      </c>
      <c r="G14" s="19"/>
      <c r="H14" s="16"/>
      <c r="I14" s="17"/>
      <c r="J14" s="18"/>
    </row>
    <row r="15" spans="2:29" x14ac:dyDescent="0.25">
      <c r="B15" s="7">
        <v>46003</v>
      </c>
      <c r="C15" s="8">
        <v>882.5</v>
      </c>
      <c r="D15" s="9"/>
      <c r="E15" s="10">
        <v>20.6</v>
      </c>
      <c r="F15" s="33">
        <f t="shared" si="0"/>
        <v>18179.5</v>
      </c>
      <c r="G15" s="19"/>
      <c r="H15" s="16"/>
      <c r="I15" s="17"/>
      <c r="J15" s="18"/>
    </row>
    <row r="16" spans="2:29" x14ac:dyDescent="0.25">
      <c r="B16" s="7">
        <v>46004</v>
      </c>
      <c r="C16" s="8">
        <v>902</v>
      </c>
      <c r="D16" s="9"/>
      <c r="E16" s="10">
        <v>20.6</v>
      </c>
      <c r="F16" s="33">
        <f t="shared" si="0"/>
        <v>18581.2</v>
      </c>
      <c r="G16" s="19"/>
      <c r="H16" s="16"/>
      <c r="I16" s="17"/>
      <c r="J16" s="18"/>
    </row>
    <row r="17" spans="2:10" x14ac:dyDescent="0.25">
      <c r="B17" s="7">
        <v>46005</v>
      </c>
      <c r="C17" s="8">
        <v>889</v>
      </c>
      <c r="D17" s="9"/>
      <c r="E17" s="10">
        <v>20.6</v>
      </c>
      <c r="F17" s="33">
        <f t="shared" si="0"/>
        <v>18313.400000000001</v>
      </c>
      <c r="G17" s="15">
        <v>46045</v>
      </c>
      <c r="H17" s="16" t="s">
        <v>56</v>
      </c>
      <c r="I17" s="17"/>
      <c r="J17" s="18">
        <v>314593.37</v>
      </c>
    </row>
    <row r="18" spans="2:10" x14ac:dyDescent="0.25">
      <c r="B18" s="7">
        <v>46006</v>
      </c>
      <c r="C18" s="8">
        <v>894.5</v>
      </c>
      <c r="D18" s="9"/>
      <c r="E18" s="10">
        <v>20.6</v>
      </c>
      <c r="F18" s="33">
        <f t="shared" si="0"/>
        <v>18426.7</v>
      </c>
      <c r="G18" s="19"/>
      <c r="H18" s="16"/>
      <c r="I18" s="17"/>
      <c r="J18" s="18"/>
    </row>
    <row r="19" spans="2:10" x14ac:dyDescent="0.25">
      <c r="B19" s="7">
        <v>46007</v>
      </c>
      <c r="C19" s="8">
        <v>870.5</v>
      </c>
      <c r="D19" s="9"/>
      <c r="E19" s="10">
        <v>20.6</v>
      </c>
      <c r="F19" s="33">
        <f t="shared" si="0"/>
        <v>17932.300000000003</v>
      </c>
      <c r="G19" s="19"/>
      <c r="H19" s="16"/>
      <c r="I19" s="17"/>
      <c r="J19" s="18"/>
    </row>
    <row r="20" spans="2:10" x14ac:dyDescent="0.25">
      <c r="B20" s="7">
        <v>46008</v>
      </c>
      <c r="C20" s="8">
        <v>864.5</v>
      </c>
      <c r="D20" s="9"/>
      <c r="E20" s="10">
        <v>20.6</v>
      </c>
      <c r="F20" s="33">
        <f t="shared" si="0"/>
        <v>17808.7</v>
      </c>
      <c r="G20" s="19"/>
      <c r="H20" s="16"/>
      <c r="I20" s="17"/>
      <c r="J20" s="18"/>
    </row>
    <row r="21" spans="2:10" x14ac:dyDescent="0.25">
      <c r="B21" s="7">
        <v>46009</v>
      </c>
      <c r="C21" s="8">
        <v>896</v>
      </c>
      <c r="D21" s="9"/>
      <c r="E21" s="10">
        <v>20.6</v>
      </c>
      <c r="F21" s="33">
        <f t="shared" si="0"/>
        <v>18457.600000000002</v>
      </c>
      <c r="G21" s="19"/>
      <c r="H21" s="16"/>
      <c r="I21" s="17"/>
      <c r="J21" s="18"/>
    </row>
    <row r="22" spans="2:10" x14ac:dyDescent="0.25">
      <c r="B22" s="7">
        <v>46010</v>
      </c>
      <c r="C22" s="8">
        <v>866.5</v>
      </c>
      <c r="D22" s="9"/>
      <c r="E22" s="10">
        <v>20.6</v>
      </c>
      <c r="F22" s="33">
        <f t="shared" si="0"/>
        <v>17849.900000000001</v>
      </c>
      <c r="G22" s="19"/>
      <c r="H22" s="16"/>
      <c r="I22" s="17"/>
      <c r="J22" s="18"/>
    </row>
    <row r="23" spans="2:10" x14ac:dyDescent="0.25">
      <c r="B23" s="7">
        <v>46011</v>
      </c>
      <c r="C23" s="8">
        <v>888</v>
      </c>
      <c r="D23" s="9"/>
      <c r="E23" s="10">
        <v>20.6</v>
      </c>
      <c r="F23" s="33">
        <f t="shared" si="0"/>
        <v>18292.800000000003</v>
      </c>
      <c r="G23" s="19"/>
      <c r="H23" s="16"/>
      <c r="I23" s="17"/>
      <c r="J23" s="18"/>
    </row>
    <row r="24" spans="2:10" x14ac:dyDescent="0.25">
      <c r="B24" s="7">
        <v>46012</v>
      </c>
      <c r="C24" s="8">
        <v>918</v>
      </c>
      <c r="D24" s="9"/>
      <c r="E24" s="10">
        <v>20.6</v>
      </c>
      <c r="F24" s="33">
        <f t="shared" si="0"/>
        <v>18910.800000000003</v>
      </c>
      <c r="G24" s="19"/>
      <c r="H24" s="16"/>
      <c r="I24" s="17"/>
      <c r="J24" s="18"/>
    </row>
    <row r="25" spans="2:10" x14ac:dyDescent="0.25">
      <c r="B25" s="7">
        <v>46013</v>
      </c>
      <c r="C25" s="8">
        <v>873.5</v>
      </c>
      <c r="D25" s="9"/>
      <c r="E25" s="10">
        <v>20.6</v>
      </c>
      <c r="F25" s="33">
        <f t="shared" si="0"/>
        <v>17994.100000000002</v>
      </c>
      <c r="G25" s="19"/>
      <c r="H25" s="16"/>
      <c r="I25" s="17"/>
      <c r="J25" s="18"/>
    </row>
    <row r="26" spans="2:10" x14ac:dyDescent="0.25">
      <c r="B26" s="7">
        <v>46014</v>
      </c>
      <c r="C26" s="8">
        <v>918</v>
      </c>
      <c r="D26" s="9"/>
      <c r="E26" s="10">
        <v>20.6</v>
      </c>
      <c r="F26" s="33">
        <f t="shared" si="0"/>
        <v>18910.800000000003</v>
      </c>
      <c r="G26" s="19"/>
      <c r="H26" s="16"/>
      <c r="I26" s="17"/>
      <c r="J26" s="18"/>
    </row>
    <row r="27" spans="2:10" x14ac:dyDescent="0.25">
      <c r="B27" s="7">
        <v>46015</v>
      </c>
      <c r="C27" s="8">
        <v>930.5</v>
      </c>
      <c r="D27" s="9"/>
      <c r="E27" s="10">
        <v>20.6</v>
      </c>
      <c r="F27" s="33">
        <f t="shared" si="0"/>
        <v>19168.300000000003</v>
      </c>
      <c r="G27" s="19"/>
      <c r="H27" s="16"/>
      <c r="I27" s="17"/>
      <c r="J27" s="18"/>
    </row>
    <row r="28" spans="2:10" x14ac:dyDescent="0.25">
      <c r="B28" s="7">
        <v>46016</v>
      </c>
      <c r="C28" s="8">
        <v>916</v>
      </c>
      <c r="D28" s="9"/>
      <c r="E28" s="10">
        <v>20.6</v>
      </c>
      <c r="F28" s="33">
        <f t="shared" si="0"/>
        <v>18869.600000000002</v>
      </c>
      <c r="G28" s="19"/>
      <c r="H28" s="16"/>
      <c r="I28" s="17"/>
      <c r="J28" s="18"/>
    </row>
    <row r="29" spans="2:10" x14ac:dyDescent="0.25">
      <c r="B29" s="7">
        <v>46017</v>
      </c>
      <c r="C29" s="8">
        <v>908.5</v>
      </c>
      <c r="D29" s="9"/>
      <c r="E29" s="10">
        <v>20.6</v>
      </c>
      <c r="F29" s="33">
        <f t="shared" si="0"/>
        <v>18715.100000000002</v>
      </c>
      <c r="G29" s="19"/>
      <c r="H29" s="16"/>
      <c r="I29" s="17"/>
      <c r="J29" s="18"/>
    </row>
    <row r="30" spans="2:10" x14ac:dyDescent="0.25">
      <c r="B30" s="7">
        <v>46018</v>
      </c>
      <c r="C30" s="8">
        <v>907</v>
      </c>
      <c r="D30" s="9"/>
      <c r="E30" s="10">
        <v>20.6</v>
      </c>
      <c r="F30" s="33">
        <f t="shared" si="0"/>
        <v>18684.2</v>
      </c>
      <c r="G30" s="19"/>
      <c r="H30" s="16"/>
      <c r="I30" s="17"/>
      <c r="J30" s="18"/>
    </row>
    <row r="31" spans="2:10" x14ac:dyDescent="0.25">
      <c r="B31" s="7">
        <v>46019</v>
      </c>
      <c r="C31" s="8">
        <v>915.5</v>
      </c>
      <c r="D31" s="9"/>
      <c r="E31" s="10">
        <v>20.6</v>
      </c>
      <c r="F31" s="33">
        <f t="shared" si="0"/>
        <v>18859.300000000003</v>
      </c>
      <c r="G31" s="19"/>
      <c r="H31" s="16"/>
      <c r="I31" s="17"/>
      <c r="J31" s="18"/>
    </row>
    <row r="32" spans="2:10" x14ac:dyDescent="0.25">
      <c r="B32" s="7">
        <v>46020</v>
      </c>
      <c r="C32" s="8">
        <v>878.5</v>
      </c>
      <c r="D32" s="9"/>
      <c r="E32" s="10">
        <v>20.6</v>
      </c>
      <c r="F32" s="33">
        <f t="shared" si="0"/>
        <v>18097.100000000002</v>
      </c>
      <c r="G32" s="19"/>
      <c r="H32" s="16"/>
      <c r="I32" s="17"/>
      <c r="J32" s="18"/>
    </row>
    <row r="33" spans="2:12" x14ac:dyDescent="0.25">
      <c r="B33" s="7">
        <v>46021</v>
      </c>
      <c r="C33" s="8">
        <v>906</v>
      </c>
      <c r="D33" s="9"/>
      <c r="E33" s="10">
        <v>20.6</v>
      </c>
      <c r="F33" s="33">
        <f t="shared" si="0"/>
        <v>18663.600000000002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881.5</v>
      </c>
      <c r="D34" s="48"/>
      <c r="E34" s="10">
        <v>20.6</v>
      </c>
      <c r="F34" s="49">
        <f t="shared" si="0"/>
        <v>18158.900000000001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27712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570867.20480674994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570867.19999999995</v>
      </c>
      <c r="L36" s="31">
        <f>J36-J4-J5-J6</f>
        <v>564593.36947199993</v>
      </c>
    </row>
    <row r="37" spans="2:12" x14ac:dyDescent="0.25">
      <c r="B37" s="26" t="s">
        <v>14</v>
      </c>
      <c r="C37" s="30">
        <f>C35</f>
        <v>27712</v>
      </c>
      <c r="D37" s="9">
        <f>D35/1.03</f>
        <v>0</v>
      </c>
      <c r="E37" s="10"/>
      <c r="F37" s="33">
        <f>SUM(F4:F36)</f>
        <v>570867.19999999995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-4.8067499883472919E-3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8">
    <mergeCell ref="L2:M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8B44F-43A4-4ABD-91CA-479EEFD5495C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SUM(N2:N16)</f>
        <v>1500000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81" t="s">
        <v>34</v>
      </c>
      <c r="M2" s="82"/>
      <c r="N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>
        <v>45911</v>
      </c>
      <c r="M3" s="12" t="s">
        <v>45</v>
      </c>
      <c r="N3" s="59">
        <v>400000</v>
      </c>
    </row>
    <row r="4" spans="2:29" x14ac:dyDescent="0.25">
      <c r="B4" s="7">
        <v>46023</v>
      </c>
      <c r="C4" s="8">
        <v>896</v>
      </c>
      <c r="D4" s="9"/>
      <c r="E4" s="10">
        <v>21.5</v>
      </c>
      <c r="F4" s="33">
        <f>E4*C4</f>
        <v>19264</v>
      </c>
      <c r="G4" s="11"/>
      <c r="H4" s="12" t="s">
        <v>6</v>
      </c>
      <c r="I4" s="13">
        <v>0.01</v>
      </c>
      <c r="J4" s="14">
        <f>(F36+F37)*I4</f>
        <v>6526.9662500000004</v>
      </c>
      <c r="L4" s="56">
        <v>45933</v>
      </c>
      <c r="M4" s="12" t="s">
        <v>33</v>
      </c>
      <c r="N4" s="14">
        <v>55000</v>
      </c>
    </row>
    <row r="5" spans="2:29" x14ac:dyDescent="0.25">
      <c r="B5" s="7">
        <v>46024</v>
      </c>
      <c r="C5" s="8">
        <v>909.5</v>
      </c>
      <c r="D5" s="9"/>
      <c r="E5" s="10">
        <v>21.5</v>
      </c>
      <c r="F5" s="33">
        <f t="shared" ref="F5:F34" si="0">E5*C5</f>
        <v>19554.25</v>
      </c>
      <c r="G5" s="11"/>
      <c r="H5" s="12" t="s">
        <v>7</v>
      </c>
      <c r="I5" s="13">
        <v>1E-3</v>
      </c>
      <c r="J5" s="14">
        <f>(F36+F37-J4-J6)*I5</f>
        <v>646.16965874999994</v>
      </c>
      <c r="L5" s="56">
        <v>45936</v>
      </c>
      <c r="M5" s="12" t="s">
        <v>32</v>
      </c>
      <c r="N5" s="14">
        <v>245000</v>
      </c>
    </row>
    <row r="6" spans="2:29" x14ac:dyDescent="0.25">
      <c r="B6" s="7">
        <v>46025</v>
      </c>
      <c r="C6" s="8">
        <v>865</v>
      </c>
      <c r="D6" s="9"/>
      <c r="E6" s="10">
        <v>21.5</v>
      </c>
      <c r="F6" s="33">
        <f t="shared" si="0"/>
        <v>18597.5</v>
      </c>
      <c r="G6" s="11"/>
      <c r="H6" s="12" t="s">
        <v>8</v>
      </c>
      <c r="I6" s="13"/>
      <c r="J6" s="14"/>
      <c r="L6" s="60" t="s">
        <v>35</v>
      </c>
      <c r="M6" s="54" t="s">
        <v>37</v>
      </c>
      <c r="N6" s="61">
        <v>-200000</v>
      </c>
    </row>
    <row r="7" spans="2:29" x14ac:dyDescent="0.25">
      <c r="B7" s="7">
        <v>46026</v>
      </c>
      <c r="C7" s="8">
        <v>895.5</v>
      </c>
      <c r="D7" s="9"/>
      <c r="E7" s="10">
        <v>21.5</v>
      </c>
      <c r="F7" s="33">
        <f t="shared" si="0"/>
        <v>19253.25</v>
      </c>
      <c r="G7" s="11"/>
      <c r="H7" s="12" t="s">
        <v>9</v>
      </c>
      <c r="I7" s="13"/>
      <c r="J7" s="14">
        <f>'ARALIK 2025'!J39*-1</f>
        <v>4.8067499883472919E-3</v>
      </c>
      <c r="L7" s="60" t="s">
        <v>36</v>
      </c>
      <c r="M7" s="54" t="s">
        <v>42</v>
      </c>
      <c r="N7" s="61">
        <v>-200000</v>
      </c>
    </row>
    <row r="8" spans="2:29" x14ac:dyDescent="0.25">
      <c r="B8" s="7">
        <v>46027</v>
      </c>
      <c r="C8" s="8">
        <v>907.5</v>
      </c>
      <c r="D8" s="9"/>
      <c r="E8" s="10">
        <v>21.5</v>
      </c>
      <c r="F8" s="33">
        <f t="shared" si="0"/>
        <v>19511.25</v>
      </c>
      <c r="G8" s="15"/>
      <c r="H8" s="16"/>
      <c r="I8" s="17"/>
      <c r="J8" s="18"/>
      <c r="L8" s="60" t="s">
        <v>40</v>
      </c>
      <c r="M8" s="54" t="s">
        <v>43</v>
      </c>
      <c r="N8" s="61">
        <v>-200000</v>
      </c>
    </row>
    <row r="9" spans="2:29" x14ac:dyDescent="0.25">
      <c r="B9" s="7">
        <v>46028</v>
      </c>
      <c r="C9" s="8">
        <v>939</v>
      </c>
      <c r="D9" s="9"/>
      <c r="E9" s="10">
        <v>21.5</v>
      </c>
      <c r="F9" s="33">
        <f t="shared" si="0"/>
        <v>20188.5</v>
      </c>
      <c r="G9" s="15"/>
      <c r="H9" s="16"/>
      <c r="I9" s="17"/>
      <c r="J9" s="18"/>
      <c r="L9" s="60" t="s">
        <v>41</v>
      </c>
      <c r="M9" s="54" t="s">
        <v>44</v>
      </c>
      <c r="N9" s="61">
        <v>-100000</v>
      </c>
    </row>
    <row r="10" spans="2:29" x14ac:dyDescent="0.25">
      <c r="B10" s="7">
        <v>46029</v>
      </c>
      <c r="C10" s="8">
        <v>931</v>
      </c>
      <c r="D10" s="9"/>
      <c r="E10" s="10">
        <v>21.5</v>
      </c>
      <c r="F10" s="33">
        <f t="shared" si="0"/>
        <v>20016.5</v>
      </c>
      <c r="G10" s="15"/>
      <c r="H10" s="16" t="s">
        <v>51</v>
      </c>
      <c r="I10" s="17"/>
      <c r="J10" s="18">
        <v>100000</v>
      </c>
      <c r="L10" s="83" t="s">
        <v>34</v>
      </c>
      <c r="M10" s="84"/>
      <c r="N10" s="85"/>
    </row>
    <row r="11" spans="2:29" x14ac:dyDescent="0.25">
      <c r="B11" s="7">
        <v>46030</v>
      </c>
      <c r="C11" s="8">
        <v>939.5</v>
      </c>
      <c r="D11" s="9"/>
      <c r="E11" s="10">
        <v>21.5</v>
      </c>
      <c r="F11" s="33">
        <f t="shared" si="0"/>
        <v>20199.25</v>
      </c>
      <c r="G11" s="19"/>
      <c r="H11" s="16"/>
      <c r="I11" s="17"/>
      <c r="J11" s="18"/>
      <c r="L11" s="52">
        <v>46052</v>
      </c>
      <c r="M11" s="13" t="s">
        <v>57</v>
      </c>
      <c r="N11" s="66">
        <v>500000</v>
      </c>
    </row>
    <row r="12" spans="2:29" x14ac:dyDescent="0.25">
      <c r="B12" s="7">
        <v>46031</v>
      </c>
      <c r="C12" s="8">
        <v>971.5</v>
      </c>
      <c r="D12" s="9"/>
      <c r="E12" s="10">
        <v>21.5</v>
      </c>
      <c r="F12" s="33">
        <f t="shared" si="0"/>
        <v>20887.25</v>
      </c>
      <c r="G12" s="19"/>
      <c r="H12" s="16"/>
      <c r="I12" s="17"/>
      <c r="J12" s="18"/>
      <c r="L12" s="52">
        <v>46070</v>
      </c>
      <c r="M12" s="13" t="s">
        <v>58</v>
      </c>
      <c r="N12" s="66">
        <v>1000000</v>
      </c>
    </row>
    <row r="13" spans="2:29" x14ac:dyDescent="0.25">
      <c r="B13" s="7">
        <v>46032</v>
      </c>
      <c r="C13" s="8">
        <v>816.5</v>
      </c>
      <c r="D13" s="9"/>
      <c r="E13" s="10">
        <v>21.5</v>
      </c>
      <c r="F13" s="65">
        <f t="shared" si="0"/>
        <v>17554.75</v>
      </c>
      <c r="G13" s="19"/>
      <c r="H13" s="16"/>
      <c r="I13" s="17"/>
      <c r="J13" s="18"/>
      <c r="L13" s="17" t="s">
        <v>59</v>
      </c>
      <c r="M13" s="17" t="s">
        <v>37</v>
      </c>
      <c r="N13" s="17"/>
    </row>
    <row r="14" spans="2:29" x14ac:dyDescent="0.25">
      <c r="B14" s="7">
        <v>46033</v>
      </c>
      <c r="C14" s="8">
        <v>929.5</v>
      </c>
      <c r="D14" s="9"/>
      <c r="E14" s="10">
        <v>21.5</v>
      </c>
      <c r="F14" s="65">
        <f t="shared" si="0"/>
        <v>19984.25</v>
      </c>
      <c r="G14" s="19"/>
      <c r="H14" s="16"/>
      <c r="I14" s="17"/>
      <c r="J14" s="18"/>
      <c r="L14" s="17" t="s">
        <v>60</v>
      </c>
      <c r="M14" s="17" t="s">
        <v>38</v>
      </c>
      <c r="N14" s="17"/>
    </row>
    <row r="15" spans="2:29" x14ac:dyDescent="0.25">
      <c r="B15" s="7">
        <v>46034</v>
      </c>
      <c r="C15" s="8">
        <v>912</v>
      </c>
      <c r="D15" s="9"/>
      <c r="E15" s="10">
        <v>21.5</v>
      </c>
      <c r="F15" s="65">
        <f t="shared" si="0"/>
        <v>19608</v>
      </c>
      <c r="G15" s="19"/>
      <c r="H15" s="16"/>
      <c r="I15" s="17"/>
      <c r="J15" s="18"/>
      <c r="L15" s="17" t="s">
        <v>61</v>
      </c>
      <c r="M15" s="17" t="s">
        <v>50</v>
      </c>
      <c r="N15" s="17"/>
    </row>
    <row r="16" spans="2:29" x14ac:dyDescent="0.25">
      <c r="B16" s="7">
        <v>46035</v>
      </c>
      <c r="C16" s="8">
        <v>935</v>
      </c>
      <c r="D16" s="9"/>
      <c r="E16" s="10">
        <v>21.5</v>
      </c>
      <c r="F16" s="65">
        <f t="shared" si="0"/>
        <v>20102.5</v>
      </c>
      <c r="G16" s="19"/>
      <c r="H16" s="16"/>
      <c r="I16" s="17"/>
      <c r="J16" s="18"/>
      <c r="L16" s="17" t="s">
        <v>62</v>
      </c>
      <c r="M16" s="17" t="s">
        <v>51</v>
      </c>
      <c r="N16" s="17"/>
    </row>
    <row r="17" spans="2:14" x14ac:dyDescent="0.25">
      <c r="B17" s="7">
        <v>46036</v>
      </c>
      <c r="C17" s="8">
        <v>931</v>
      </c>
      <c r="D17" s="9"/>
      <c r="E17" s="10">
        <v>21.5</v>
      </c>
      <c r="F17" s="65">
        <f t="shared" si="0"/>
        <v>20016.5</v>
      </c>
      <c r="G17" s="15">
        <v>46059</v>
      </c>
      <c r="H17" s="16" t="s">
        <v>57</v>
      </c>
      <c r="I17" s="17"/>
      <c r="J17" s="18">
        <v>50000</v>
      </c>
      <c r="L17" s="17" t="s">
        <v>63</v>
      </c>
      <c r="M17" s="17" t="s">
        <v>64</v>
      </c>
      <c r="N17" s="17"/>
    </row>
    <row r="18" spans="2:14" x14ac:dyDescent="0.25">
      <c r="B18" s="7">
        <v>46037</v>
      </c>
      <c r="C18" s="8">
        <v>924</v>
      </c>
      <c r="D18" s="9"/>
      <c r="E18" s="10">
        <v>21.5</v>
      </c>
      <c r="F18" s="65">
        <f t="shared" si="0"/>
        <v>19866</v>
      </c>
      <c r="G18" s="19"/>
      <c r="H18" s="16"/>
      <c r="I18" s="17"/>
      <c r="J18" s="18"/>
    </row>
    <row r="19" spans="2:14" x14ac:dyDescent="0.25">
      <c r="B19" s="7">
        <v>46038</v>
      </c>
      <c r="C19" s="8">
        <v>915.5</v>
      </c>
      <c r="D19" s="9"/>
      <c r="E19" s="10">
        <v>21.5</v>
      </c>
      <c r="F19" s="65">
        <f t="shared" si="0"/>
        <v>19683.25</v>
      </c>
      <c r="G19" s="15">
        <v>46086</v>
      </c>
      <c r="H19" s="16" t="s">
        <v>57</v>
      </c>
      <c r="I19" s="17"/>
      <c r="J19" s="18">
        <v>495523.48</v>
      </c>
    </row>
    <row r="20" spans="2:14" x14ac:dyDescent="0.25">
      <c r="B20" s="7">
        <v>46039</v>
      </c>
      <c r="C20" s="8">
        <v>897</v>
      </c>
      <c r="D20" s="9"/>
      <c r="E20" s="10">
        <v>21.5</v>
      </c>
      <c r="F20" s="65">
        <f t="shared" si="0"/>
        <v>19285.5</v>
      </c>
      <c r="G20" s="19"/>
      <c r="H20" s="16"/>
      <c r="I20" s="17"/>
      <c r="J20" s="18"/>
    </row>
    <row r="21" spans="2:14" x14ac:dyDescent="0.25">
      <c r="B21" s="7">
        <v>46040</v>
      </c>
      <c r="C21" s="8">
        <v>903.5</v>
      </c>
      <c r="D21" s="9"/>
      <c r="E21" s="10">
        <v>21.5</v>
      </c>
      <c r="F21" s="65">
        <f t="shared" si="0"/>
        <v>19425.25</v>
      </c>
      <c r="G21" s="19"/>
      <c r="H21" s="16"/>
      <c r="I21" s="17"/>
      <c r="J21" s="18"/>
    </row>
    <row r="22" spans="2:14" x14ac:dyDescent="0.25">
      <c r="B22" s="7">
        <v>46041</v>
      </c>
      <c r="C22" s="8">
        <v>939</v>
      </c>
      <c r="D22" s="9"/>
      <c r="E22" s="10">
        <v>21.5</v>
      </c>
      <c r="F22" s="65">
        <f t="shared" si="0"/>
        <v>20188.5</v>
      </c>
      <c r="G22" s="19"/>
      <c r="H22" s="16"/>
      <c r="I22" s="17"/>
      <c r="J22" s="18"/>
    </row>
    <row r="23" spans="2:14" x14ac:dyDescent="0.25">
      <c r="B23" s="7">
        <v>46042</v>
      </c>
      <c r="C23" s="8">
        <v>852</v>
      </c>
      <c r="D23" s="9"/>
      <c r="E23" s="10">
        <v>21.5</v>
      </c>
      <c r="F23" s="65">
        <f t="shared" si="0"/>
        <v>18318</v>
      </c>
      <c r="G23" s="19"/>
      <c r="H23" s="16"/>
      <c r="I23" s="17"/>
      <c r="J23" s="18"/>
    </row>
    <row r="24" spans="2:14" x14ac:dyDescent="0.25">
      <c r="B24" s="7">
        <v>46043</v>
      </c>
      <c r="C24" s="8">
        <v>927.5</v>
      </c>
      <c r="D24" s="9"/>
      <c r="E24" s="10">
        <v>21.5</v>
      </c>
      <c r="F24" s="65">
        <f t="shared" si="0"/>
        <v>19941.25</v>
      </c>
      <c r="G24" s="19"/>
      <c r="H24" s="16"/>
      <c r="I24" s="17"/>
      <c r="J24" s="18"/>
    </row>
    <row r="25" spans="2:14" x14ac:dyDescent="0.25">
      <c r="B25" s="7">
        <v>46044</v>
      </c>
      <c r="C25" s="8">
        <v>889.5</v>
      </c>
      <c r="D25" s="9"/>
      <c r="E25" s="10">
        <v>25.25</v>
      </c>
      <c r="F25" s="65">
        <f t="shared" si="0"/>
        <v>22459.875</v>
      </c>
      <c r="G25" s="19"/>
      <c r="H25" s="16"/>
      <c r="I25" s="17"/>
      <c r="J25" s="18"/>
    </row>
    <row r="26" spans="2:14" x14ac:dyDescent="0.25">
      <c r="B26" s="7">
        <v>46045</v>
      </c>
      <c r="C26" s="8">
        <v>961.5</v>
      </c>
      <c r="D26" s="9"/>
      <c r="E26" s="10">
        <v>25.25</v>
      </c>
      <c r="F26" s="33">
        <f t="shared" si="0"/>
        <v>24277.875</v>
      </c>
      <c r="G26" s="19"/>
      <c r="H26" s="16"/>
      <c r="I26" s="17"/>
      <c r="J26" s="18"/>
    </row>
    <row r="27" spans="2:14" x14ac:dyDescent="0.25">
      <c r="B27" s="7">
        <v>46046</v>
      </c>
      <c r="C27" s="8">
        <v>950.5</v>
      </c>
      <c r="D27" s="9"/>
      <c r="E27" s="10">
        <v>25.25</v>
      </c>
      <c r="F27" s="33">
        <f t="shared" si="0"/>
        <v>24000.125</v>
      </c>
      <c r="G27" s="19"/>
      <c r="H27" s="16"/>
      <c r="I27" s="17"/>
      <c r="J27" s="18"/>
    </row>
    <row r="28" spans="2:14" x14ac:dyDescent="0.25">
      <c r="B28" s="7">
        <v>46047</v>
      </c>
      <c r="C28" s="8">
        <v>959</v>
      </c>
      <c r="D28" s="9"/>
      <c r="E28" s="10">
        <v>25.25</v>
      </c>
      <c r="F28" s="33">
        <f t="shared" si="0"/>
        <v>24214.75</v>
      </c>
      <c r="G28" s="19"/>
      <c r="H28" s="16"/>
      <c r="I28" s="17"/>
      <c r="J28" s="18"/>
    </row>
    <row r="29" spans="2:14" x14ac:dyDescent="0.25">
      <c r="B29" s="7">
        <v>46048</v>
      </c>
      <c r="C29" s="8">
        <v>914</v>
      </c>
      <c r="D29" s="9"/>
      <c r="E29" s="10">
        <v>25.25</v>
      </c>
      <c r="F29" s="33">
        <f t="shared" si="0"/>
        <v>23078.5</v>
      </c>
      <c r="G29" s="19"/>
      <c r="H29" s="16"/>
      <c r="I29" s="17"/>
      <c r="J29" s="18"/>
    </row>
    <row r="30" spans="2:14" x14ac:dyDescent="0.25">
      <c r="B30" s="7">
        <v>46049</v>
      </c>
      <c r="C30" s="8">
        <v>950.5</v>
      </c>
      <c r="D30" s="9"/>
      <c r="E30" s="10">
        <v>25.25</v>
      </c>
      <c r="F30" s="33">
        <f t="shared" si="0"/>
        <v>24000.125</v>
      </c>
      <c r="G30" s="19"/>
      <c r="H30" s="16"/>
      <c r="I30" s="17"/>
      <c r="J30" s="18"/>
    </row>
    <row r="31" spans="2:14" x14ac:dyDescent="0.25">
      <c r="B31" s="7">
        <v>46050</v>
      </c>
      <c r="C31" s="8">
        <v>965</v>
      </c>
      <c r="D31" s="9"/>
      <c r="E31" s="10">
        <v>25.25</v>
      </c>
      <c r="F31" s="33">
        <f t="shared" si="0"/>
        <v>24366.25</v>
      </c>
      <c r="G31" s="19"/>
      <c r="H31" s="16"/>
      <c r="I31" s="17"/>
      <c r="J31" s="18"/>
    </row>
    <row r="32" spans="2:14" x14ac:dyDescent="0.25">
      <c r="B32" s="7">
        <v>46051</v>
      </c>
      <c r="C32" s="8">
        <v>985.5</v>
      </c>
      <c r="D32" s="9"/>
      <c r="E32" s="10">
        <v>25.25</v>
      </c>
      <c r="F32" s="33">
        <f t="shared" si="0"/>
        <v>24883.875</v>
      </c>
      <c r="G32" s="19"/>
      <c r="H32" s="16"/>
      <c r="I32" s="17"/>
      <c r="J32" s="18"/>
    </row>
    <row r="33" spans="2:12" x14ac:dyDescent="0.25">
      <c r="B33" s="7">
        <v>46052</v>
      </c>
      <c r="C33" s="8">
        <v>993.5</v>
      </c>
      <c r="D33" s="9"/>
      <c r="E33" s="10">
        <v>25.25</v>
      </c>
      <c r="F33" s="33">
        <f t="shared" si="0"/>
        <v>25085.875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985.5</v>
      </c>
      <c r="D34" s="48"/>
      <c r="E34" s="10">
        <v>25.25</v>
      </c>
      <c r="F34" s="49">
        <f t="shared" si="0"/>
        <v>24883.875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28691.5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652696.62071549997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652696.625</v>
      </c>
      <c r="L36" s="31">
        <f>J36-J4-J5-J6</f>
        <v>645523.48909125</v>
      </c>
    </row>
    <row r="37" spans="2:12" x14ac:dyDescent="0.25">
      <c r="B37" s="26" t="s">
        <v>14</v>
      </c>
      <c r="C37" s="30">
        <f>C35</f>
        <v>28691.5</v>
      </c>
      <c r="D37" s="9">
        <f>D35/1.03</f>
        <v>0</v>
      </c>
      <c r="E37" s="10"/>
      <c r="F37" s="33">
        <f>SUM(F4:F36)</f>
        <v>652696.625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4.2845000280067325E-3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9">
    <mergeCell ref="L2:M2"/>
    <mergeCell ref="B40:J40"/>
    <mergeCell ref="B41:J41"/>
    <mergeCell ref="B2:J2"/>
    <mergeCell ref="H35:I35"/>
    <mergeCell ref="H36:I36"/>
    <mergeCell ref="B39:C39"/>
    <mergeCell ref="H39:I39"/>
    <mergeCell ref="L10:N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E15CD-DBA1-4801-B5AD-518B9C0FE045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SUM(N2:N16)</f>
        <v>1200000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81" t="s">
        <v>34</v>
      </c>
      <c r="M2" s="82"/>
      <c r="N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>
        <v>45911</v>
      </c>
      <c r="M3" s="12" t="s">
        <v>45</v>
      </c>
      <c r="N3" s="59">
        <v>400000</v>
      </c>
    </row>
    <row r="4" spans="2:29" x14ac:dyDescent="0.25">
      <c r="B4" s="7">
        <v>46054</v>
      </c>
      <c r="C4" s="8">
        <v>992</v>
      </c>
      <c r="D4" s="9"/>
      <c r="E4" s="10">
        <v>25.5</v>
      </c>
      <c r="F4" s="33">
        <f>E4*C4</f>
        <v>25296</v>
      </c>
      <c r="G4" s="11"/>
      <c r="H4" s="12" t="s">
        <v>6</v>
      </c>
      <c r="I4" s="13">
        <v>0.01</v>
      </c>
      <c r="J4" s="14">
        <f>(F36+F37)*I4</f>
        <v>7306.6424999999999</v>
      </c>
      <c r="L4" s="56">
        <v>45933</v>
      </c>
      <c r="M4" s="12" t="s">
        <v>33</v>
      </c>
      <c r="N4" s="14">
        <v>55000</v>
      </c>
    </row>
    <row r="5" spans="2:29" x14ac:dyDescent="0.25">
      <c r="B5" s="7">
        <v>46055</v>
      </c>
      <c r="C5" s="8">
        <v>1068.5</v>
      </c>
      <c r="D5" s="9"/>
      <c r="E5" s="10">
        <v>25.5</v>
      </c>
      <c r="F5" s="33">
        <f t="shared" ref="F5:F34" si="0">E5*C5</f>
        <v>27246.75</v>
      </c>
      <c r="G5" s="11"/>
      <c r="H5" s="12" t="s">
        <v>7</v>
      </c>
      <c r="I5" s="13">
        <v>1E-3</v>
      </c>
      <c r="J5" s="14">
        <f>(F36+F37-J4-J6)*I5</f>
        <v>723.35760750000009</v>
      </c>
      <c r="L5" s="56">
        <v>45936</v>
      </c>
      <c r="M5" s="12" t="s">
        <v>32</v>
      </c>
      <c r="N5" s="14">
        <v>245000</v>
      </c>
    </row>
    <row r="6" spans="2:29" x14ac:dyDescent="0.25">
      <c r="B6" s="7">
        <v>46056</v>
      </c>
      <c r="C6" s="8">
        <v>946</v>
      </c>
      <c r="D6" s="9"/>
      <c r="E6" s="10">
        <v>25.5</v>
      </c>
      <c r="F6" s="33">
        <f t="shared" si="0"/>
        <v>24123</v>
      </c>
      <c r="G6" s="11"/>
      <c r="H6" s="12" t="s">
        <v>8</v>
      </c>
      <c r="I6" s="13"/>
      <c r="J6" s="14"/>
      <c r="L6" s="60" t="s">
        <v>35</v>
      </c>
      <c r="M6" s="54" t="s">
        <v>37</v>
      </c>
      <c r="N6" s="61">
        <v>-200000</v>
      </c>
    </row>
    <row r="7" spans="2:29" x14ac:dyDescent="0.25">
      <c r="B7" s="7">
        <v>46057</v>
      </c>
      <c r="C7" s="8">
        <v>1011.5</v>
      </c>
      <c r="D7" s="9"/>
      <c r="E7" s="10">
        <v>25.5</v>
      </c>
      <c r="F7" s="33">
        <f t="shared" si="0"/>
        <v>25793.25</v>
      </c>
      <c r="G7" s="11"/>
      <c r="H7" s="12" t="s">
        <v>9</v>
      </c>
      <c r="I7" s="13"/>
      <c r="J7" s="14">
        <f>'OCAK 2026'!J39*-1</f>
        <v>-4.2845000280067325E-3</v>
      </c>
      <c r="L7" s="60" t="s">
        <v>36</v>
      </c>
      <c r="M7" s="54" t="s">
        <v>42</v>
      </c>
      <c r="N7" s="61">
        <v>-200000</v>
      </c>
    </row>
    <row r="8" spans="2:29" x14ac:dyDescent="0.25">
      <c r="B8" s="7">
        <v>46058</v>
      </c>
      <c r="C8" s="8">
        <v>978.5</v>
      </c>
      <c r="D8" s="9"/>
      <c r="E8" s="10">
        <v>25.5</v>
      </c>
      <c r="F8" s="33">
        <f t="shared" si="0"/>
        <v>24951.75</v>
      </c>
      <c r="G8" s="15"/>
      <c r="H8" s="16"/>
      <c r="I8" s="17"/>
      <c r="J8" s="18"/>
      <c r="L8" s="60" t="s">
        <v>40</v>
      </c>
      <c r="M8" s="54" t="s">
        <v>43</v>
      </c>
      <c r="N8" s="61">
        <v>-200000</v>
      </c>
    </row>
    <row r="9" spans="2:29" x14ac:dyDescent="0.25">
      <c r="B9" s="7">
        <v>46059</v>
      </c>
      <c r="C9" s="8">
        <v>989</v>
      </c>
      <c r="D9" s="9"/>
      <c r="E9" s="10">
        <v>25.5</v>
      </c>
      <c r="F9" s="33">
        <f t="shared" si="0"/>
        <v>25219.5</v>
      </c>
      <c r="G9" s="15"/>
      <c r="H9" s="16"/>
      <c r="I9" s="17"/>
      <c r="J9" s="18"/>
      <c r="L9" s="60" t="s">
        <v>41</v>
      </c>
      <c r="M9" s="54" t="s">
        <v>44</v>
      </c>
      <c r="N9" s="61">
        <v>-100000</v>
      </c>
    </row>
    <row r="10" spans="2:29" x14ac:dyDescent="0.25">
      <c r="B10" s="7">
        <v>46060</v>
      </c>
      <c r="C10" s="8">
        <v>1068</v>
      </c>
      <c r="D10" s="9"/>
      <c r="E10" s="10">
        <v>25.5</v>
      </c>
      <c r="F10" s="33">
        <f t="shared" si="0"/>
        <v>27234</v>
      </c>
      <c r="G10" s="15" t="s">
        <v>59</v>
      </c>
      <c r="H10" s="16" t="s">
        <v>37</v>
      </c>
      <c r="I10" s="17"/>
      <c r="J10" s="18">
        <v>300000</v>
      </c>
      <c r="L10" s="83" t="s">
        <v>34</v>
      </c>
      <c r="M10" s="84"/>
      <c r="N10" s="85"/>
    </row>
    <row r="11" spans="2:29" x14ac:dyDescent="0.25">
      <c r="B11" s="7">
        <v>46061</v>
      </c>
      <c r="C11" s="8">
        <v>1030.5</v>
      </c>
      <c r="D11" s="9"/>
      <c r="E11" s="10">
        <v>25.5</v>
      </c>
      <c r="F11" s="33">
        <f t="shared" si="0"/>
        <v>26277.75</v>
      </c>
      <c r="G11" s="19"/>
      <c r="H11" s="16"/>
      <c r="I11" s="17"/>
      <c r="J11" s="18"/>
      <c r="L11" s="52">
        <v>46052</v>
      </c>
      <c r="M11" s="13" t="s">
        <v>57</v>
      </c>
      <c r="N11" s="66">
        <v>500000</v>
      </c>
    </row>
    <row r="12" spans="2:29" x14ac:dyDescent="0.25">
      <c r="B12" s="7">
        <v>46062</v>
      </c>
      <c r="C12" s="8">
        <v>1013.5</v>
      </c>
      <c r="D12" s="9"/>
      <c r="E12" s="10">
        <v>25.5</v>
      </c>
      <c r="F12" s="33">
        <f t="shared" si="0"/>
        <v>25844.25</v>
      </c>
      <c r="G12" s="19"/>
      <c r="H12" s="16"/>
      <c r="I12" s="17"/>
      <c r="J12" s="18"/>
      <c r="L12" s="52">
        <v>46070</v>
      </c>
      <c r="M12" s="13" t="s">
        <v>58</v>
      </c>
      <c r="N12" s="66">
        <v>1000000</v>
      </c>
    </row>
    <row r="13" spans="2:29" x14ac:dyDescent="0.25">
      <c r="B13" s="7">
        <v>46063</v>
      </c>
      <c r="C13" s="8">
        <v>1060.5</v>
      </c>
      <c r="D13" s="9"/>
      <c r="E13" s="10">
        <v>25.5</v>
      </c>
      <c r="F13" s="33">
        <f t="shared" si="0"/>
        <v>27042.75</v>
      </c>
      <c r="G13" s="19"/>
      <c r="H13" s="16"/>
      <c r="I13" s="17"/>
      <c r="J13" s="18"/>
      <c r="L13" s="54" t="s">
        <v>59</v>
      </c>
      <c r="M13" s="54" t="s">
        <v>37</v>
      </c>
      <c r="N13" s="55">
        <v>-300000</v>
      </c>
    </row>
    <row r="14" spans="2:29" x14ac:dyDescent="0.25">
      <c r="B14" s="7">
        <v>46064</v>
      </c>
      <c r="C14" s="8">
        <v>1028</v>
      </c>
      <c r="D14" s="9"/>
      <c r="E14" s="10">
        <v>25.5</v>
      </c>
      <c r="F14" s="33">
        <f t="shared" si="0"/>
        <v>26214</v>
      </c>
      <c r="G14" s="19"/>
      <c r="H14" s="16"/>
      <c r="I14" s="17"/>
      <c r="J14" s="18"/>
      <c r="L14" s="17" t="s">
        <v>60</v>
      </c>
      <c r="M14" s="17" t="s">
        <v>38</v>
      </c>
      <c r="N14" s="51"/>
    </row>
    <row r="15" spans="2:29" x14ac:dyDescent="0.25">
      <c r="B15" s="7">
        <v>46065</v>
      </c>
      <c r="C15" s="8">
        <v>1049</v>
      </c>
      <c r="D15" s="9"/>
      <c r="E15" s="10">
        <v>25.5</v>
      </c>
      <c r="F15" s="33">
        <f t="shared" si="0"/>
        <v>26749.5</v>
      </c>
      <c r="G15" s="19"/>
      <c r="H15" s="16"/>
      <c r="I15" s="17"/>
      <c r="J15" s="18"/>
      <c r="L15" s="17" t="s">
        <v>61</v>
      </c>
      <c r="M15" s="17" t="s">
        <v>50</v>
      </c>
      <c r="N15" s="51"/>
    </row>
    <row r="16" spans="2:29" x14ac:dyDescent="0.25">
      <c r="B16" s="7">
        <v>46066</v>
      </c>
      <c r="C16" s="8">
        <v>1043.5</v>
      </c>
      <c r="D16" s="9"/>
      <c r="E16" s="10">
        <v>25.5</v>
      </c>
      <c r="F16" s="33">
        <f t="shared" si="0"/>
        <v>26609.25</v>
      </c>
      <c r="G16" s="15">
        <v>46108</v>
      </c>
      <c r="H16" s="16" t="s">
        <v>57</v>
      </c>
      <c r="I16" s="17"/>
      <c r="J16" s="18">
        <v>126000</v>
      </c>
      <c r="L16" s="17" t="s">
        <v>62</v>
      </c>
      <c r="M16" s="17" t="s">
        <v>51</v>
      </c>
      <c r="N16" s="51"/>
    </row>
    <row r="17" spans="2:14" x14ac:dyDescent="0.25">
      <c r="B17" s="7">
        <v>46067</v>
      </c>
      <c r="C17" s="8">
        <v>1058</v>
      </c>
      <c r="D17" s="9"/>
      <c r="E17" s="10">
        <v>25.5</v>
      </c>
      <c r="F17" s="33">
        <f t="shared" si="0"/>
        <v>26979</v>
      </c>
      <c r="G17" s="19"/>
      <c r="H17" s="16"/>
      <c r="I17" s="17"/>
      <c r="J17" s="18"/>
      <c r="L17" s="17" t="s">
        <v>63</v>
      </c>
      <c r="M17" s="17" t="s">
        <v>64</v>
      </c>
      <c r="N17" s="51"/>
    </row>
    <row r="18" spans="2:14" x14ac:dyDescent="0.25">
      <c r="B18" s="7">
        <v>46068</v>
      </c>
      <c r="C18" s="8">
        <v>1022.5</v>
      </c>
      <c r="D18" s="9"/>
      <c r="E18" s="10">
        <v>25.5</v>
      </c>
      <c r="F18" s="33">
        <f t="shared" si="0"/>
        <v>26073.75</v>
      </c>
      <c r="G18" s="15">
        <v>46111</v>
      </c>
      <c r="H18" s="16" t="s">
        <v>65</v>
      </c>
      <c r="I18" s="17"/>
      <c r="J18" s="18">
        <v>30000</v>
      </c>
    </row>
    <row r="19" spans="2:14" x14ac:dyDescent="0.25">
      <c r="B19" s="7">
        <v>46069</v>
      </c>
      <c r="C19" s="8">
        <v>1023</v>
      </c>
      <c r="D19" s="9"/>
      <c r="E19" s="10">
        <v>25.5</v>
      </c>
      <c r="F19" s="33">
        <f t="shared" si="0"/>
        <v>26086.5</v>
      </c>
      <c r="G19" s="19"/>
      <c r="H19" s="16"/>
      <c r="I19" s="17"/>
      <c r="J19" s="18"/>
    </row>
    <row r="20" spans="2:14" x14ac:dyDescent="0.25">
      <c r="B20" s="7">
        <v>46070</v>
      </c>
      <c r="C20" s="8">
        <v>1033.5</v>
      </c>
      <c r="D20" s="9"/>
      <c r="E20" s="10">
        <v>25.5</v>
      </c>
      <c r="F20" s="33">
        <f t="shared" si="0"/>
        <v>26354.25</v>
      </c>
      <c r="G20" s="19" t="s">
        <v>57</v>
      </c>
      <c r="H20" s="16"/>
      <c r="I20" s="17"/>
      <c r="J20" s="18">
        <v>266634.25</v>
      </c>
    </row>
    <row r="21" spans="2:14" x14ac:dyDescent="0.25">
      <c r="B21" s="7">
        <v>46071</v>
      </c>
      <c r="C21" s="8">
        <v>949</v>
      </c>
      <c r="D21" s="9"/>
      <c r="E21" s="10">
        <v>25.5</v>
      </c>
      <c r="F21" s="33">
        <f t="shared" si="0"/>
        <v>24199.5</v>
      </c>
      <c r="G21" s="19"/>
      <c r="H21" s="16"/>
      <c r="I21" s="17"/>
      <c r="J21" s="18"/>
    </row>
    <row r="22" spans="2:14" x14ac:dyDescent="0.25">
      <c r="B22" s="7">
        <v>46072</v>
      </c>
      <c r="C22" s="8">
        <v>1072</v>
      </c>
      <c r="D22" s="9"/>
      <c r="E22" s="10">
        <v>25.5</v>
      </c>
      <c r="F22" s="33">
        <f t="shared" si="0"/>
        <v>27336</v>
      </c>
      <c r="G22" s="19"/>
      <c r="H22" s="16"/>
      <c r="I22" s="17"/>
      <c r="J22" s="18"/>
    </row>
    <row r="23" spans="2:14" x14ac:dyDescent="0.25">
      <c r="B23" s="7">
        <v>46073</v>
      </c>
      <c r="C23" s="8">
        <v>1009</v>
      </c>
      <c r="D23" s="9"/>
      <c r="E23" s="10">
        <v>25.5</v>
      </c>
      <c r="F23" s="33">
        <f t="shared" si="0"/>
        <v>25729.5</v>
      </c>
      <c r="G23" s="19"/>
      <c r="H23" s="16"/>
      <c r="I23" s="17"/>
      <c r="J23" s="18"/>
    </row>
    <row r="24" spans="2:14" x14ac:dyDescent="0.25">
      <c r="B24" s="7">
        <v>46074</v>
      </c>
      <c r="C24" s="8">
        <v>1015.5</v>
      </c>
      <c r="D24" s="9"/>
      <c r="E24" s="10">
        <v>25.5</v>
      </c>
      <c r="F24" s="33">
        <f t="shared" si="0"/>
        <v>25895.25</v>
      </c>
      <c r="G24" s="19"/>
      <c r="H24" s="16"/>
      <c r="I24" s="17"/>
      <c r="J24" s="18"/>
    </row>
    <row r="25" spans="2:14" x14ac:dyDescent="0.25">
      <c r="B25" s="7">
        <v>46075</v>
      </c>
      <c r="C25" s="8">
        <v>1005</v>
      </c>
      <c r="D25" s="9"/>
      <c r="E25" s="10">
        <v>25.5</v>
      </c>
      <c r="F25" s="33">
        <f t="shared" si="0"/>
        <v>25627.5</v>
      </c>
      <c r="G25" s="19"/>
      <c r="H25" s="16"/>
      <c r="I25" s="17"/>
      <c r="J25" s="18"/>
    </row>
    <row r="26" spans="2:14" x14ac:dyDescent="0.25">
      <c r="B26" s="7">
        <v>46076</v>
      </c>
      <c r="C26" s="8">
        <v>1028.5</v>
      </c>
      <c r="D26" s="9"/>
      <c r="E26" s="10">
        <v>25.5</v>
      </c>
      <c r="F26" s="33">
        <f t="shared" si="0"/>
        <v>26226.75</v>
      </c>
      <c r="G26" s="19"/>
      <c r="H26" s="16"/>
      <c r="I26" s="17"/>
      <c r="J26" s="18"/>
    </row>
    <row r="27" spans="2:14" x14ac:dyDescent="0.25">
      <c r="B27" s="7">
        <v>46077</v>
      </c>
      <c r="C27" s="8">
        <v>1058.5</v>
      </c>
      <c r="D27" s="9"/>
      <c r="E27" s="10">
        <v>25.5</v>
      </c>
      <c r="F27" s="33">
        <f t="shared" si="0"/>
        <v>26991.75</v>
      </c>
      <c r="G27" s="19"/>
      <c r="H27" s="16"/>
      <c r="I27" s="17"/>
      <c r="J27" s="18"/>
    </row>
    <row r="28" spans="2:14" x14ac:dyDescent="0.25">
      <c r="B28" s="7">
        <v>46078</v>
      </c>
      <c r="C28" s="8">
        <v>1037</v>
      </c>
      <c r="D28" s="9"/>
      <c r="E28" s="10">
        <v>25.5</v>
      </c>
      <c r="F28" s="33">
        <f t="shared" si="0"/>
        <v>26443.5</v>
      </c>
      <c r="G28" s="19"/>
      <c r="H28" s="16"/>
      <c r="I28" s="17"/>
      <c r="J28" s="18"/>
    </row>
    <row r="29" spans="2:14" x14ac:dyDescent="0.25">
      <c r="B29" s="7">
        <v>46079</v>
      </c>
      <c r="C29" s="8">
        <v>1027</v>
      </c>
      <c r="D29" s="9"/>
      <c r="E29" s="10">
        <v>25.5</v>
      </c>
      <c r="F29" s="33">
        <f t="shared" si="0"/>
        <v>26188.5</v>
      </c>
      <c r="G29" s="19"/>
      <c r="H29" s="16"/>
      <c r="I29" s="17"/>
      <c r="J29" s="18"/>
    </row>
    <row r="30" spans="2:14" x14ac:dyDescent="0.25">
      <c r="B30" s="7">
        <v>46080</v>
      </c>
      <c r="C30" s="8">
        <v>996</v>
      </c>
      <c r="D30" s="9"/>
      <c r="E30" s="10">
        <v>25.5</v>
      </c>
      <c r="F30" s="33">
        <f t="shared" si="0"/>
        <v>25398</v>
      </c>
      <c r="G30" s="19"/>
      <c r="H30" s="16"/>
      <c r="I30" s="17"/>
      <c r="J30" s="18"/>
    </row>
    <row r="31" spans="2:14" x14ac:dyDescent="0.25">
      <c r="B31" s="7">
        <v>46081</v>
      </c>
      <c r="C31" s="8">
        <v>1040.5</v>
      </c>
      <c r="D31" s="9"/>
      <c r="E31" s="10">
        <v>25.5</v>
      </c>
      <c r="F31" s="33">
        <f t="shared" si="0"/>
        <v>26532.75</v>
      </c>
      <c r="G31" s="19"/>
      <c r="H31" s="16"/>
      <c r="I31" s="17"/>
      <c r="J31" s="18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28653.5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730664.24582299998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730664.25</v>
      </c>
      <c r="L36" s="31">
        <f>J36-J4-J5-J6</f>
        <v>722634.2498925</v>
      </c>
    </row>
    <row r="37" spans="2:12" x14ac:dyDescent="0.25">
      <c r="B37" s="26" t="s">
        <v>14</v>
      </c>
      <c r="C37" s="30">
        <f>C35</f>
        <v>28653.5</v>
      </c>
      <c r="D37" s="9">
        <f>D35/1.03</f>
        <v>0</v>
      </c>
      <c r="E37" s="10"/>
      <c r="F37" s="33">
        <f>SUM(F4:F36)</f>
        <v>730664.25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4.177000024355948E-3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M2"/>
    <mergeCell ref="H35:I35"/>
    <mergeCell ref="H36:I36"/>
    <mergeCell ref="B39:C39"/>
    <mergeCell ref="H39:I39"/>
    <mergeCell ref="L10:N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295EC-354F-4D99-92E4-FC102F188546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SUM(N2:N16)</f>
        <v>900000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81" t="s">
        <v>34</v>
      </c>
      <c r="M2" s="82"/>
      <c r="N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>
        <v>45911</v>
      </c>
      <c r="M3" s="12" t="s">
        <v>45</v>
      </c>
      <c r="N3" s="59">
        <v>400000</v>
      </c>
    </row>
    <row r="4" spans="2:29" x14ac:dyDescent="0.25">
      <c r="B4" s="7">
        <v>46082</v>
      </c>
      <c r="C4" s="8">
        <v>1033</v>
      </c>
      <c r="D4" s="9"/>
      <c r="E4" s="10">
        <v>25.5</v>
      </c>
      <c r="F4" s="33">
        <f>E4*C4</f>
        <v>26341.5</v>
      </c>
      <c r="G4" s="11"/>
      <c r="H4" s="12" t="s">
        <v>6</v>
      </c>
      <c r="I4" s="13">
        <v>0.01</v>
      </c>
      <c r="J4" s="14">
        <f>(F36+F37)*I4</f>
        <v>8155.92</v>
      </c>
      <c r="L4" s="56">
        <v>45933</v>
      </c>
      <c r="M4" s="12" t="s">
        <v>33</v>
      </c>
      <c r="N4" s="14">
        <v>55000</v>
      </c>
    </row>
    <row r="5" spans="2:29" x14ac:dyDescent="0.25">
      <c r="B5" s="7">
        <v>46083</v>
      </c>
      <c r="C5" s="8">
        <v>1003</v>
      </c>
      <c r="D5" s="9"/>
      <c r="E5" s="10">
        <v>25.5</v>
      </c>
      <c r="F5" s="33">
        <f t="shared" ref="F5:F34" si="0">E5*C5</f>
        <v>25576.5</v>
      </c>
      <c r="G5" s="11"/>
      <c r="H5" s="12" t="s">
        <v>7</v>
      </c>
      <c r="I5" s="13">
        <v>1E-3</v>
      </c>
      <c r="J5" s="14">
        <f>(F36+F37-J4-J6)*I5</f>
        <v>807.43607999999995</v>
      </c>
      <c r="L5" s="56">
        <v>45936</v>
      </c>
      <c r="M5" s="12" t="s">
        <v>32</v>
      </c>
      <c r="N5" s="14">
        <v>245000</v>
      </c>
    </row>
    <row r="6" spans="2:29" x14ac:dyDescent="0.25">
      <c r="B6" s="7">
        <v>46084</v>
      </c>
      <c r="C6" s="8">
        <v>1048</v>
      </c>
      <c r="D6" s="9"/>
      <c r="E6" s="10">
        <v>25.5</v>
      </c>
      <c r="F6" s="33">
        <f t="shared" si="0"/>
        <v>26724</v>
      </c>
      <c r="G6" s="11"/>
      <c r="H6" s="12" t="s">
        <v>8</v>
      </c>
      <c r="I6" s="13"/>
      <c r="J6" s="14"/>
      <c r="L6" s="60" t="s">
        <v>35</v>
      </c>
      <c r="M6" s="54" t="s">
        <v>37</v>
      </c>
      <c r="N6" s="61">
        <v>-200000</v>
      </c>
    </row>
    <row r="7" spans="2:29" x14ac:dyDescent="0.25">
      <c r="B7" s="7">
        <v>46085</v>
      </c>
      <c r="C7" s="8">
        <v>1038.5</v>
      </c>
      <c r="D7" s="9"/>
      <c r="E7" s="10">
        <v>25.5</v>
      </c>
      <c r="F7" s="33">
        <f t="shared" si="0"/>
        <v>26481.75</v>
      </c>
      <c r="G7" s="11"/>
      <c r="H7" s="12" t="s">
        <v>9</v>
      </c>
      <c r="I7" s="13"/>
      <c r="J7" s="14">
        <f>'ŞUBAT 2026'!J39*-1</f>
        <v>-4.177000024355948E-3</v>
      </c>
      <c r="L7" s="60" t="s">
        <v>36</v>
      </c>
      <c r="M7" s="54" t="s">
        <v>42</v>
      </c>
      <c r="N7" s="61">
        <v>-200000</v>
      </c>
    </row>
    <row r="8" spans="2:29" x14ac:dyDescent="0.25">
      <c r="B8" s="7">
        <v>46086</v>
      </c>
      <c r="C8" s="8">
        <v>1016</v>
      </c>
      <c r="D8" s="9"/>
      <c r="E8" s="10">
        <v>25.5</v>
      </c>
      <c r="F8" s="33">
        <f t="shared" si="0"/>
        <v>25908</v>
      </c>
      <c r="G8" s="15"/>
      <c r="H8" s="16"/>
      <c r="I8" s="17"/>
      <c r="J8" s="18"/>
      <c r="L8" s="60" t="s">
        <v>40</v>
      </c>
      <c r="M8" s="54" t="s">
        <v>43</v>
      </c>
      <c r="N8" s="61">
        <v>-200000</v>
      </c>
    </row>
    <row r="9" spans="2:29" x14ac:dyDescent="0.25">
      <c r="B9" s="7">
        <v>46087</v>
      </c>
      <c r="C9" s="8">
        <v>1022.5</v>
      </c>
      <c r="D9" s="9"/>
      <c r="E9" s="10">
        <v>25.5</v>
      </c>
      <c r="F9" s="33">
        <f t="shared" si="0"/>
        <v>26073.75</v>
      </c>
      <c r="G9" s="15"/>
      <c r="H9" s="16"/>
      <c r="I9" s="17"/>
      <c r="J9" s="18"/>
      <c r="L9" s="60" t="s">
        <v>41</v>
      </c>
      <c r="M9" s="54" t="s">
        <v>44</v>
      </c>
      <c r="N9" s="61">
        <v>-100000</v>
      </c>
    </row>
    <row r="10" spans="2:29" x14ac:dyDescent="0.25">
      <c r="B10" s="7">
        <v>46088</v>
      </c>
      <c r="C10" s="8">
        <v>1041.5</v>
      </c>
      <c r="D10" s="9"/>
      <c r="E10" s="10">
        <v>25.5</v>
      </c>
      <c r="F10" s="33">
        <f t="shared" si="0"/>
        <v>26558.25</v>
      </c>
      <c r="G10" s="15" t="s">
        <v>60</v>
      </c>
      <c r="H10" s="16" t="s">
        <v>38</v>
      </c>
      <c r="I10" s="17"/>
      <c r="J10" s="18">
        <v>300000</v>
      </c>
      <c r="L10" s="83" t="s">
        <v>34</v>
      </c>
      <c r="M10" s="84"/>
      <c r="N10" s="85"/>
    </row>
    <row r="11" spans="2:29" x14ac:dyDescent="0.25">
      <c r="B11" s="7">
        <v>46089</v>
      </c>
      <c r="C11" s="8">
        <v>1048.5</v>
      </c>
      <c r="D11" s="9"/>
      <c r="E11" s="10">
        <v>25.5</v>
      </c>
      <c r="F11" s="33">
        <f t="shared" si="0"/>
        <v>26736.75</v>
      </c>
      <c r="G11" s="19"/>
      <c r="H11" s="16"/>
      <c r="I11" s="17"/>
      <c r="J11" s="18"/>
      <c r="L11" s="52">
        <v>46052</v>
      </c>
      <c r="M11" s="13" t="s">
        <v>57</v>
      </c>
      <c r="N11" s="66">
        <v>500000</v>
      </c>
    </row>
    <row r="12" spans="2:29" x14ac:dyDescent="0.25">
      <c r="B12" s="7">
        <v>46090</v>
      </c>
      <c r="C12" s="8">
        <v>1007.5</v>
      </c>
      <c r="D12" s="9"/>
      <c r="E12" s="10">
        <v>25.5</v>
      </c>
      <c r="F12" s="33">
        <f t="shared" si="0"/>
        <v>25691.25</v>
      </c>
      <c r="G12" s="19"/>
      <c r="H12" s="16"/>
      <c r="I12" s="17"/>
      <c r="J12" s="18"/>
      <c r="L12" s="52">
        <v>46070</v>
      </c>
      <c r="M12" s="13" t="s">
        <v>58</v>
      </c>
      <c r="N12" s="66">
        <v>1000000</v>
      </c>
    </row>
    <row r="13" spans="2:29" x14ac:dyDescent="0.25">
      <c r="B13" s="7">
        <v>46091</v>
      </c>
      <c r="C13" s="8">
        <v>1042.5</v>
      </c>
      <c r="D13" s="9"/>
      <c r="E13" s="10">
        <v>25.5</v>
      </c>
      <c r="F13" s="33">
        <f t="shared" si="0"/>
        <v>26583.75</v>
      </c>
      <c r="G13" s="19"/>
      <c r="H13" s="16"/>
      <c r="I13" s="17"/>
      <c r="J13" s="18"/>
      <c r="L13" s="54" t="s">
        <v>59</v>
      </c>
      <c r="M13" s="54" t="s">
        <v>37</v>
      </c>
      <c r="N13" s="55">
        <v>-300000</v>
      </c>
    </row>
    <row r="14" spans="2:29" x14ac:dyDescent="0.25">
      <c r="B14" s="7">
        <v>46092</v>
      </c>
      <c r="C14" s="8">
        <v>1029.5</v>
      </c>
      <c r="D14" s="9"/>
      <c r="E14" s="10">
        <v>25.5</v>
      </c>
      <c r="F14" s="33">
        <f t="shared" si="0"/>
        <v>26252.25</v>
      </c>
      <c r="G14" s="15">
        <v>46142</v>
      </c>
      <c r="H14" s="16" t="s">
        <v>65</v>
      </c>
      <c r="I14" s="17"/>
      <c r="J14" s="18">
        <v>506628.65</v>
      </c>
      <c r="L14" s="54" t="s">
        <v>60</v>
      </c>
      <c r="M14" s="54" t="s">
        <v>38</v>
      </c>
      <c r="N14" s="55">
        <v>-300000</v>
      </c>
    </row>
    <row r="15" spans="2:29" x14ac:dyDescent="0.25">
      <c r="B15" s="7">
        <v>46093</v>
      </c>
      <c r="C15" s="8">
        <v>1039.5</v>
      </c>
      <c r="D15" s="9"/>
      <c r="E15" s="10">
        <v>25.5</v>
      </c>
      <c r="F15" s="33">
        <f t="shared" si="0"/>
        <v>26507.25</v>
      </c>
      <c r="G15" s="19"/>
      <c r="H15" s="16"/>
      <c r="I15" s="17"/>
      <c r="J15" s="18"/>
      <c r="L15" s="17" t="s">
        <v>61</v>
      </c>
      <c r="M15" s="17" t="s">
        <v>50</v>
      </c>
      <c r="N15" s="51"/>
    </row>
    <row r="16" spans="2:29" x14ac:dyDescent="0.25">
      <c r="B16" s="7">
        <v>46094</v>
      </c>
      <c r="C16" s="8">
        <v>1028</v>
      </c>
      <c r="D16" s="9"/>
      <c r="E16" s="10">
        <v>25.5</v>
      </c>
      <c r="F16" s="33">
        <f t="shared" si="0"/>
        <v>26214</v>
      </c>
      <c r="G16" s="19"/>
      <c r="H16" s="16"/>
      <c r="I16" s="17"/>
      <c r="J16" s="18"/>
      <c r="L16" s="17" t="s">
        <v>62</v>
      </c>
      <c r="M16" s="17" t="s">
        <v>51</v>
      </c>
      <c r="N16" s="51"/>
    </row>
    <row r="17" spans="2:14" x14ac:dyDescent="0.25">
      <c r="B17" s="7">
        <v>46095</v>
      </c>
      <c r="C17" s="8">
        <v>1060</v>
      </c>
      <c r="D17" s="9"/>
      <c r="E17" s="10">
        <v>25.5</v>
      </c>
      <c r="F17" s="33">
        <f t="shared" si="0"/>
        <v>27030</v>
      </c>
      <c r="G17" s="19"/>
      <c r="H17" s="16"/>
      <c r="I17" s="17"/>
      <c r="J17" s="18"/>
      <c r="L17" s="17" t="s">
        <v>63</v>
      </c>
      <c r="M17" s="17" t="s">
        <v>64</v>
      </c>
      <c r="N17" s="51"/>
    </row>
    <row r="18" spans="2:14" x14ac:dyDescent="0.25">
      <c r="B18" s="7">
        <v>46096</v>
      </c>
      <c r="C18" s="8">
        <v>1046.5</v>
      </c>
      <c r="D18" s="9"/>
      <c r="E18" s="10">
        <v>25.5</v>
      </c>
      <c r="F18" s="33">
        <f t="shared" si="0"/>
        <v>26685.75</v>
      </c>
      <c r="G18" s="19"/>
      <c r="H18" s="16"/>
      <c r="I18" s="17"/>
      <c r="J18" s="18"/>
    </row>
    <row r="19" spans="2:14" x14ac:dyDescent="0.25">
      <c r="B19" s="7">
        <v>46097</v>
      </c>
      <c r="C19" s="8">
        <v>1033.5</v>
      </c>
      <c r="D19" s="9"/>
      <c r="E19" s="10">
        <v>25.5</v>
      </c>
      <c r="F19" s="33">
        <f t="shared" si="0"/>
        <v>26354.25</v>
      </c>
      <c r="G19" s="19"/>
      <c r="H19" s="16"/>
      <c r="I19" s="17"/>
      <c r="J19" s="18"/>
    </row>
    <row r="20" spans="2:14" x14ac:dyDescent="0.25">
      <c r="B20" s="7">
        <v>46098</v>
      </c>
      <c r="C20" s="8">
        <v>1027.5</v>
      </c>
      <c r="D20" s="9"/>
      <c r="E20" s="10">
        <v>25.5</v>
      </c>
      <c r="F20" s="33">
        <f t="shared" si="0"/>
        <v>26201.25</v>
      </c>
      <c r="G20" s="19"/>
      <c r="H20" s="16"/>
      <c r="I20" s="17"/>
      <c r="J20" s="18"/>
    </row>
    <row r="21" spans="2:14" x14ac:dyDescent="0.25">
      <c r="B21" s="7">
        <v>46099</v>
      </c>
      <c r="C21" s="8">
        <v>1049.5</v>
      </c>
      <c r="D21" s="9"/>
      <c r="E21" s="10">
        <v>25.5</v>
      </c>
      <c r="F21" s="33">
        <f t="shared" si="0"/>
        <v>26762.25</v>
      </c>
      <c r="G21" s="19"/>
      <c r="H21" s="16"/>
      <c r="I21" s="17"/>
      <c r="J21" s="18"/>
    </row>
    <row r="22" spans="2:14" x14ac:dyDescent="0.25">
      <c r="B22" s="7">
        <v>46100</v>
      </c>
      <c r="C22" s="8">
        <v>1053</v>
      </c>
      <c r="D22" s="9"/>
      <c r="E22" s="10">
        <v>25.5</v>
      </c>
      <c r="F22" s="33">
        <f t="shared" si="0"/>
        <v>26851.5</v>
      </c>
      <c r="G22" s="19"/>
      <c r="H22" s="16"/>
      <c r="I22" s="17"/>
      <c r="J22" s="18"/>
    </row>
    <row r="23" spans="2:14" x14ac:dyDescent="0.25">
      <c r="B23" s="7">
        <v>46101</v>
      </c>
      <c r="C23" s="8">
        <v>1011.5</v>
      </c>
      <c r="D23" s="9"/>
      <c r="E23" s="10">
        <v>25.5</v>
      </c>
      <c r="F23" s="33">
        <f t="shared" si="0"/>
        <v>25793.25</v>
      </c>
      <c r="G23" s="19"/>
      <c r="H23" s="16"/>
      <c r="I23" s="17"/>
      <c r="J23" s="18"/>
    </row>
    <row r="24" spans="2:14" x14ac:dyDescent="0.25">
      <c r="B24" s="7">
        <v>46102</v>
      </c>
      <c r="C24" s="8">
        <v>1124.5</v>
      </c>
      <c r="D24" s="9"/>
      <c r="E24" s="10">
        <v>25.5</v>
      </c>
      <c r="F24" s="33">
        <f t="shared" si="0"/>
        <v>28674.75</v>
      </c>
      <c r="G24" s="19"/>
      <c r="H24" s="16"/>
      <c r="I24" s="17"/>
      <c r="J24" s="18"/>
    </row>
    <row r="25" spans="2:14" x14ac:dyDescent="0.25">
      <c r="B25" s="7">
        <v>46103</v>
      </c>
      <c r="C25" s="8">
        <v>997</v>
      </c>
      <c r="D25" s="9"/>
      <c r="E25" s="10">
        <v>25.5</v>
      </c>
      <c r="F25" s="33">
        <f t="shared" si="0"/>
        <v>25423.5</v>
      </c>
      <c r="G25" s="19"/>
      <c r="H25" s="16"/>
      <c r="I25" s="17"/>
      <c r="J25" s="18"/>
    </row>
    <row r="26" spans="2:14" x14ac:dyDescent="0.25">
      <c r="B26" s="7">
        <v>46104</v>
      </c>
      <c r="C26" s="8">
        <v>1016</v>
      </c>
      <c r="D26" s="9"/>
      <c r="E26" s="10">
        <v>25.5</v>
      </c>
      <c r="F26" s="33">
        <f t="shared" si="0"/>
        <v>25908</v>
      </c>
      <c r="G26" s="19"/>
      <c r="H26" s="16"/>
      <c r="I26" s="17"/>
      <c r="J26" s="18"/>
    </row>
    <row r="27" spans="2:14" x14ac:dyDescent="0.25">
      <c r="B27" s="7">
        <v>46105</v>
      </c>
      <c r="C27" s="8">
        <v>1030</v>
      </c>
      <c r="D27" s="9"/>
      <c r="E27" s="10">
        <v>25.5</v>
      </c>
      <c r="F27" s="33">
        <f t="shared" si="0"/>
        <v>26265</v>
      </c>
      <c r="G27" s="19"/>
      <c r="H27" s="16"/>
      <c r="I27" s="17"/>
      <c r="J27" s="18"/>
    </row>
    <row r="28" spans="2:14" x14ac:dyDescent="0.25">
      <c r="B28" s="7">
        <v>46106</v>
      </c>
      <c r="C28" s="8">
        <v>1038</v>
      </c>
      <c r="D28" s="9"/>
      <c r="E28" s="10">
        <v>25.5</v>
      </c>
      <c r="F28" s="33">
        <f t="shared" si="0"/>
        <v>26469</v>
      </c>
      <c r="G28" s="19"/>
      <c r="H28" s="16"/>
      <c r="I28" s="17"/>
      <c r="J28" s="18"/>
    </row>
    <row r="29" spans="2:14" x14ac:dyDescent="0.25">
      <c r="B29" s="7">
        <v>46107</v>
      </c>
      <c r="C29" s="8">
        <v>1020</v>
      </c>
      <c r="D29" s="9"/>
      <c r="E29" s="10">
        <v>25.5</v>
      </c>
      <c r="F29" s="33">
        <f t="shared" si="0"/>
        <v>26010</v>
      </c>
      <c r="G29" s="19"/>
      <c r="H29" s="16"/>
      <c r="I29" s="17"/>
      <c r="J29" s="18"/>
    </row>
    <row r="30" spans="2:14" x14ac:dyDescent="0.25">
      <c r="B30" s="7">
        <v>46108</v>
      </c>
      <c r="C30" s="8">
        <v>1028.5</v>
      </c>
      <c r="D30" s="9"/>
      <c r="E30" s="10">
        <v>25.5</v>
      </c>
      <c r="F30" s="33">
        <f t="shared" si="0"/>
        <v>26226.75</v>
      </c>
      <c r="G30" s="19"/>
      <c r="H30" s="16"/>
      <c r="I30" s="17"/>
      <c r="J30" s="18"/>
    </row>
    <row r="31" spans="2:14" x14ac:dyDescent="0.25">
      <c r="B31" s="7">
        <v>46109</v>
      </c>
      <c r="C31" s="8">
        <v>1030</v>
      </c>
      <c r="D31" s="9"/>
      <c r="E31" s="10">
        <v>25.5</v>
      </c>
      <c r="F31" s="33">
        <f t="shared" si="0"/>
        <v>26265</v>
      </c>
      <c r="G31" s="19"/>
      <c r="H31" s="16"/>
      <c r="I31" s="17"/>
      <c r="J31" s="18"/>
    </row>
    <row r="32" spans="2:14" x14ac:dyDescent="0.25">
      <c r="B32" s="7">
        <v>46110</v>
      </c>
      <c r="C32" s="8">
        <v>1006</v>
      </c>
      <c r="D32" s="9"/>
      <c r="E32" s="10">
        <v>25.5</v>
      </c>
      <c r="F32" s="33">
        <f t="shared" si="0"/>
        <v>25653</v>
      </c>
      <c r="G32" s="19"/>
      <c r="H32" s="16"/>
      <c r="I32" s="17"/>
      <c r="J32" s="18"/>
    </row>
    <row r="33" spans="2:12" x14ac:dyDescent="0.25">
      <c r="B33" s="7">
        <v>46111</v>
      </c>
      <c r="C33" s="8">
        <v>1010</v>
      </c>
      <c r="D33" s="9"/>
      <c r="E33" s="10">
        <v>25.5</v>
      </c>
      <c r="F33" s="33">
        <f t="shared" si="0"/>
        <v>25755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1004.5</v>
      </c>
      <c r="D34" s="48"/>
      <c r="E34" s="10">
        <v>25.5</v>
      </c>
      <c r="F34" s="49">
        <f t="shared" si="0"/>
        <v>25614.75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31984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815592.00190300005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815592</v>
      </c>
      <c r="L36" s="31">
        <f>J36-J4-J5-J6</f>
        <v>806628.64391999994</v>
      </c>
    </row>
    <row r="37" spans="2:12" x14ac:dyDescent="0.25">
      <c r="B37" s="26" t="s">
        <v>14</v>
      </c>
      <c r="C37" s="30">
        <f>C35</f>
        <v>31984</v>
      </c>
      <c r="D37" s="9">
        <f>D35/1.03</f>
        <v>0</v>
      </c>
      <c r="E37" s="10"/>
      <c r="F37" s="33">
        <f>SUM(F4:F36)</f>
        <v>815592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-1.9030000548809767E-3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M2"/>
    <mergeCell ref="H35:I35"/>
    <mergeCell ref="H36:I36"/>
    <mergeCell ref="B39:C39"/>
    <mergeCell ref="H39:I39"/>
    <mergeCell ref="L10:N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1D85F-4D4E-44A1-8CB1-EEAC5ADABF0C}">
  <dimension ref="B1:AC43"/>
  <sheetViews>
    <sheetView zoomScale="85" zoomScaleNormal="85" workbookViewId="0">
      <selection activeCell="N33" sqref="N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SUM(N2:N16)</f>
        <v>600000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81" t="s">
        <v>34</v>
      </c>
      <c r="M2" s="82"/>
      <c r="N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>
        <v>45911</v>
      </c>
      <c r="M3" s="12" t="s">
        <v>45</v>
      </c>
      <c r="N3" s="59">
        <v>400000</v>
      </c>
    </row>
    <row r="4" spans="2:29" x14ac:dyDescent="0.25">
      <c r="B4" s="7">
        <v>46113</v>
      </c>
      <c r="C4" s="8">
        <v>992.5</v>
      </c>
      <c r="D4" s="9"/>
      <c r="E4" s="10">
        <v>25.5</v>
      </c>
      <c r="F4" s="33">
        <f>E4*C4</f>
        <v>25308.75</v>
      </c>
      <c r="G4" s="11"/>
      <c r="H4" s="12" t="s">
        <v>6</v>
      </c>
      <c r="I4" s="13">
        <v>0.01</v>
      </c>
      <c r="J4" s="14">
        <f>(F36+F37)*I4</f>
        <v>7970.1525000000001</v>
      </c>
      <c r="L4" s="56">
        <v>45933</v>
      </c>
      <c r="M4" s="12" t="s">
        <v>33</v>
      </c>
      <c r="N4" s="14">
        <v>55000</v>
      </c>
    </row>
    <row r="5" spans="2:29" x14ac:dyDescent="0.25">
      <c r="B5" s="7">
        <v>46114</v>
      </c>
      <c r="C5" s="8">
        <v>998.5</v>
      </c>
      <c r="D5" s="9"/>
      <c r="E5" s="10">
        <v>25.5</v>
      </c>
      <c r="F5" s="33">
        <f t="shared" ref="F5:F34" si="0">E5*C5</f>
        <v>25461.75</v>
      </c>
      <c r="G5" s="11"/>
      <c r="H5" s="12" t="s">
        <v>7</v>
      </c>
      <c r="I5" s="13">
        <v>1E-3</v>
      </c>
      <c r="J5" s="14">
        <f>(F36+F37-J4-J6)*I5</f>
        <v>789.0450975</v>
      </c>
      <c r="L5" s="56">
        <v>45936</v>
      </c>
      <c r="M5" s="12" t="s">
        <v>32</v>
      </c>
      <c r="N5" s="14">
        <v>245000</v>
      </c>
    </row>
    <row r="6" spans="2:29" x14ac:dyDescent="0.25">
      <c r="B6" s="7">
        <v>46115</v>
      </c>
      <c r="C6" s="8">
        <v>994.5</v>
      </c>
      <c r="D6" s="9"/>
      <c r="E6" s="10">
        <v>25.5</v>
      </c>
      <c r="F6" s="33">
        <f t="shared" si="0"/>
        <v>25359.75</v>
      </c>
      <c r="G6" s="11"/>
      <c r="H6" s="12" t="s">
        <v>8</v>
      </c>
      <c r="I6" s="13"/>
      <c r="J6" s="14"/>
      <c r="L6" s="60" t="s">
        <v>35</v>
      </c>
      <c r="M6" s="54" t="s">
        <v>37</v>
      </c>
      <c r="N6" s="61">
        <v>-200000</v>
      </c>
    </row>
    <row r="7" spans="2:29" x14ac:dyDescent="0.25">
      <c r="B7" s="7">
        <v>46116</v>
      </c>
      <c r="C7" s="8">
        <v>1009</v>
      </c>
      <c r="D7" s="9"/>
      <c r="E7" s="10">
        <v>25.5</v>
      </c>
      <c r="F7" s="33">
        <f t="shared" si="0"/>
        <v>25729.5</v>
      </c>
      <c r="G7" s="11"/>
      <c r="H7" s="12" t="s">
        <v>9</v>
      </c>
      <c r="I7" s="13"/>
      <c r="J7" s="14">
        <f>'MART 2026'!J39*-1</f>
        <v>1.9030000548809767E-3</v>
      </c>
      <c r="L7" s="60" t="s">
        <v>36</v>
      </c>
      <c r="M7" s="54" t="s">
        <v>42</v>
      </c>
      <c r="N7" s="61">
        <v>-200000</v>
      </c>
    </row>
    <row r="8" spans="2:29" x14ac:dyDescent="0.25">
      <c r="B8" s="7">
        <v>46117</v>
      </c>
      <c r="C8" s="8">
        <v>1003</v>
      </c>
      <c r="D8" s="9"/>
      <c r="E8" s="10">
        <v>25.5</v>
      </c>
      <c r="F8" s="33">
        <f t="shared" si="0"/>
        <v>25576.5</v>
      </c>
      <c r="G8" s="15"/>
      <c r="H8" s="16"/>
      <c r="I8" s="17"/>
      <c r="J8" s="18"/>
      <c r="L8" s="60" t="s">
        <v>40</v>
      </c>
      <c r="M8" s="54" t="s">
        <v>43</v>
      </c>
      <c r="N8" s="61">
        <v>-200000</v>
      </c>
    </row>
    <row r="9" spans="2:29" x14ac:dyDescent="0.25">
      <c r="B9" s="7">
        <v>46118</v>
      </c>
      <c r="C9" s="8">
        <v>1010.5</v>
      </c>
      <c r="D9" s="9"/>
      <c r="E9" s="10">
        <v>25.5</v>
      </c>
      <c r="F9" s="33">
        <f t="shared" si="0"/>
        <v>25767.75</v>
      </c>
      <c r="G9" s="15"/>
      <c r="H9" s="16"/>
      <c r="I9" s="17"/>
      <c r="J9" s="18"/>
      <c r="L9" s="60" t="s">
        <v>41</v>
      </c>
      <c r="M9" s="54" t="s">
        <v>44</v>
      </c>
      <c r="N9" s="61">
        <v>-100000</v>
      </c>
    </row>
    <row r="10" spans="2:29" x14ac:dyDescent="0.25">
      <c r="B10" s="7">
        <v>46119</v>
      </c>
      <c r="C10" s="8">
        <v>1015</v>
      </c>
      <c r="D10" s="9"/>
      <c r="E10" s="10">
        <v>25.5</v>
      </c>
      <c r="F10" s="33">
        <f t="shared" si="0"/>
        <v>25882.5</v>
      </c>
      <c r="G10" s="15" t="s">
        <v>61</v>
      </c>
      <c r="H10" s="16" t="s">
        <v>50</v>
      </c>
      <c r="I10" s="17"/>
      <c r="J10" s="18">
        <v>300000</v>
      </c>
      <c r="L10" s="83" t="s">
        <v>34</v>
      </c>
      <c r="M10" s="84"/>
      <c r="N10" s="85"/>
    </row>
    <row r="11" spans="2:29" x14ac:dyDescent="0.25">
      <c r="B11" s="7">
        <v>46120</v>
      </c>
      <c r="C11" s="8">
        <v>1019</v>
      </c>
      <c r="D11" s="9"/>
      <c r="E11" s="10">
        <v>25.5</v>
      </c>
      <c r="F11" s="33">
        <f t="shared" si="0"/>
        <v>25984.5</v>
      </c>
      <c r="G11" s="19"/>
      <c r="H11" s="16"/>
      <c r="I11" s="17"/>
      <c r="J11" s="18"/>
      <c r="L11" s="52">
        <v>46052</v>
      </c>
      <c r="M11" s="13" t="s">
        <v>57</v>
      </c>
      <c r="N11" s="66">
        <v>500000</v>
      </c>
    </row>
    <row r="12" spans="2:29" x14ac:dyDescent="0.25">
      <c r="B12" s="7">
        <v>46121</v>
      </c>
      <c r="C12" s="8">
        <v>1027.5</v>
      </c>
      <c r="D12" s="9"/>
      <c r="E12" s="10">
        <v>25.5</v>
      </c>
      <c r="F12" s="33">
        <f t="shared" si="0"/>
        <v>26201.25</v>
      </c>
      <c r="G12" s="19"/>
      <c r="H12" s="16"/>
      <c r="I12" s="17"/>
      <c r="J12" s="18"/>
      <c r="L12" s="52">
        <v>46070</v>
      </c>
      <c r="M12" s="13" t="s">
        <v>58</v>
      </c>
      <c r="N12" s="66">
        <v>1000000</v>
      </c>
    </row>
    <row r="13" spans="2:29" x14ac:dyDescent="0.25">
      <c r="B13" s="7">
        <v>46122</v>
      </c>
      <c r="C13" s="8">
        <v>1010</v>
      </c>
      <c r="D13" s="9"/>
      <c r="E13" s="10">
        <v>25.5</v>
      </c>
      <c r="F13" s="33">
        <f t="shared" si="0"/>
        <v>25755</v>
      </c>
      <c r="G13" s="19"/>
      <c r="H13" s="16"/>
      <c r="I13" s="17"/>
      <c r="J13" s="18"/>
      <c r="L13" s="54" t="s">
        <v>59</v>
      </c>
      <c r="M13" s="54" t="s">
        <v>37</v>
      </c>
      <c r="N13" s="55">
        <v>-300000</v>
      </c>
    </row>
    <row r="14" spans="2:29" x14ac:dyDescent="0.25">
      <c r="B14" s="7">
        <v>46123</v>
      </c>
      <c r="C14" s="8">
        <v>1019</v>
      </c>
      <c r="D14" s="9"/>
      <c r="E14" s="10">
        <v>25.5</v>
      </c>
      <c r="F14" s="33">
        <f t="shared" si="0"/>
        <v>25984.5</v>
      </c>
      <c r="G14" s="19"/>
      <c r="H14" s="16"/>
      <c r="I14" s="17"/>
      <c r="J14" s="18"/>
      <c r="L14" s="54" t="s">
        <v>60</v>
      </c>
      <c r="M14" s="54" t="s">
        <v>38</v>
      </c>
      <c r="N14" s="55">
        <v>-300000</v>
      </c>
    </row>
    <row r="15" spans="2:29" x14ac:dyDescent="0.25">
      <c r="B15" s="7">
        <v>46124</v>
      </c>
      <c r="C15" s="8">
        <v>989.5</v>
      </c>
      <c r="D15" s="9"/>
      <c r="E15" s="10">
        <v>25.5</v>
      </c>
      <c r="F15" s="33">
        <f t="shared" si="0"/>
        <v>25232.25</v>
      </c>
      <c r="G15" s="19"/>
      <c r="H15" s="16"/>
      <c r="I15" s="17"/>
      <c r="J15" s="18"/>
      <c r="L15" s="54" t="s">
        <v>61</v>
      </c>
      <c r="M15" s="54" t="s">
        <v>50</v>
      </c>
      <c r="N15" s="55">
        <v>-300000</v>
      </c>
    </row>
    <row r="16" spans="2:29" x14ac:dyDescent="0.25">
      <c r="B16" s="7">
        <v>46125</v>
      </c>
      <c r="C16" s="8">
        <v>989</v>
      </c>
      <c r="D16" s="9"/>
      <c r="E16" s="10">
        <v>25.5</v>
      </c>
      <c r="F16" s="33">
        <f t="shared" si="0"/>
        <v>25219.5</v>
      </c>
      <c r="G16" s="19"/>
      <c r="H16" s="16"/>
      <c r="I16" s="17"/>
      <c r="J16" s="18"/>
      <c r="L16" s="17" t="s">
        <v>62</v>
      </c>
      <c r="M16" s="17" t="s">
        <v>51</v>
      </c>
      <c r="N16" s="51"/>
    </row>
    <row r="17" spans="2:14" x14ac:dyDescent="0.25">
      <c r="B17" s="7">
        <v>46126</v>
      </c>
      <c r="C17" s="8">
        <v>1035</v>
      </c>
      <c r="D17" s="9"/>
      <c r="E17" s="10">
        <v>25.5</v>
      </c>
      <c r="F17" s="33">
        <f t="shared" si="0"/>
        <v>26392.5</v>
      </c>
      <c r="G17" s="19"/>
      <c r="H17" s="16"/>
      <c r="I17" s="17"/>
      <c r="J17" s="18"/>
      <c r="L17" s="17" t="s">
        <v>63</v>
      </c>
      <c r="M17" s="17" t="s">
        <v>64</v>
      </c>
      <c r="N17" s="51"/>
    </row>
    <row r="18" spans="2:14" x14ac:dyDescent="0.25">
      <c r="B18" s="7">
        <v>46127</v>
      </c>
      <c r="C18" s="8">
        <v>1030.5</v>
      </c>
      <c r="D18" s="9"/>
      <c r="E18" s="10">
        <v>25.5</v>
      </c>
      <c r="F18" s="33">
        <f t="shared" si="0"/>
        <v>26277.75</v>
      </c>
      <c r="G18" s="19"/>
      <c r="H18" s="16"/>
      <c r="I18" s="17"/>
      <c r="J18" s="18"/>
    </row>
    <row r="19" spans="2:14" x14ac:dyDescent="0.25">
      <c r="B19" s="7">
        <v>46128</v>
      </c>
      <c r="C19" s="8">
        <v>1048</v>
      </c>
      <c r="D19" s="9"/>
      <c r="E19" s="10">
        <v>25.5</v>
      </c>
      <c r="F19" s="33">
        <f t="shared" si="0"/>
        <v>26724</v>
      </c>
      <c r="G19" s="19"/>
      <c r="H19" s="16"/>
      <c r="I19" s="17"/>
      <c r="J19" s="18"/>
    </row>
    <row r="20" spans="2:14" x14ac:dyDescent="0.25">
      <c r="B20" s="7">
        <v>46129</v>
      </c>
      <c r="C20" s="8">
        <v>1050</v>
      </c>
      <c r="D20" s="9"/>
      <c r="E20" s="10">
        <v>25.5</v>
      </c>
      <c r="F20" s="33">
        <f t="shared" si="0"/>
        <v>26775</v>
      </c>
      <c r="G20" s="19"/>
      <c r="H20" s="16"/>
      <c r="I20" s="17"/>
      <c r="J20" s="18"/>
    </row>
    <row r="21" spans="2:14" x14ac:dyDescent="0.25">
      <c r="B21" s="7">
        <v>46130</v>
      </c>
      <c r="C21" s="8">
        <v>1034.5</v>
      </c>
      <c r="D21" s="9"/>
      <c r="E21" s="10">
        <v>25.5</v>
      </c>
      <c r="F21" s="33">
        <f t="shared" si="0"/>
        <v>26379.75</v>
      </c>
      <c r="G21" s="19"/>
      <c r="H21" s="16"/>
      <c r="I21" s="17"/>
      <c r="J21" s="18"/>
    </row>
    <row r="22" spans="2:14" x14ac:dyDescent="0.25">
      <c r="B22" s="7">
        <v>46131</v>
      </c>
      <c r="C22" s="8">
        <v>1076</v>
      </c>
      <c r="D22" s="9"/>
      <c r="E22" s="10">
        <v>25.5</v>
      </c>
      <c r="F22" s="33">
        <f t="shared" si="0"/>
        <v>27438</v>
      </c>
      <c r="G22" s="19"/>
      <c r="H22" s="16"/>
      <c r="I22" s="17"/>
      <c r="J22" s="18"/>
    </row>
    <row r="23" spans="2:14" x14ac:dyDescent="0.25">
      <c r="B23" s="7">
        <v>46132</v>
      </c>
      <c r="C23" s="8">
        <v>1070</v>
      </c>
      <c r="D23" s="9"/>
      <c r="E23" s="10">
        <v>25.5</v>
      </c>
      <c r="F23" s="33">
        <f t="shared" si="0"/>
        <v>27285</v>
      </c>
      <c r="G23" s="19"/>
      <c r="H23" s="16"/>
      <c r="I23" s="17"/>
      <c r="J23" s="18"/>
    </row>
    <row r="24" spans="2:14" x14ac:dyDescent="0.25">
      <c r="B24" s="7">
        <v>46133</v>
      </c>
      <c r="C24" s="8">
        <v>1047.5</v>
      </c>
      <c r="D24" s="9"/>
      <c r="E24" s="10">
        <v>25.5</v>
      </c>
      <c r="F24" s="33">
        <f t="shared" si="0"/>
        <v>26711.25</v>
      </c>
      <c r="G24" s="19"/>
      <c r="H24" s="16"/>
      <c r="I24" s="17"/>
      <c r="J24" s="18"/>
    </row>
    <row r="25" spans="2:14" x14ac:dyDescent="0.25">
      <c r="B25" s="7">
        <v>46134</v>
      </c>
      <c r="C25" s="8">
        <v>1060</v>
      </c>
      <c r="D25" s="9"/>
      <c r="E25" s="10">
        <v>25.5</v>
      </c>
      <c r="F25" s="33">
        <f t="shared" si="0"/>
        <v>27030</v>
      </c>
      <c r="G25" s="19"/>
      <c r="H25" s="16"/>
      <c r="I25" s="17"/>
      <c r="J25" s="18"/>
    </row>
    <row r="26" spans="2:14" x14ac:dyDescent="0.25">
      <c r="B26" s="7">
        <v>46135</v>
      </c>
      <c r="C26" s="8">
        <v>1028.5</v>
      </c>
      <c r="D26" s="9"/>
      <c r="E26" s="10">
        <v>25.5</v>
      </c>
      <c r="F26" s="33">
        <f t="shared" si="0"/>
        <v>26226.75</v>
      </c>
      <c r="G26" s="19"/>
      <c r="H26" s="16"/>
      <c r="I26" s="17"/>
      <c r="J26" s="18"/>
    </row>
    <row r="27" spans="2:14" x14ac:dyDescent="0.25">
      <c r="B27" s="7">
        <v>46136</v>
      </c>
      <c r="C27" s="8">
        <v>1059.5</v>
      </c>
      <c r="D27" s="9"/>
      <c r="E27" s="10">
        <v>25.5</v>
      </c>
      <c r="F27" s="33">
        <f t="shared" si="0"/>
        <v>27017.25</v>
      </c>
      <c r="G27" s="19"/>
      <c r="H27" s="16"/>
      <c r="I27" s="17"/>
      <c r="J27" s="18"/>
    </row>
    <row r="28" spans="2:14" x14ac:dyDescent="0.25">
      <c r="B28" s="7">
        <v>46137</v>
      </c>
      <c r="C28" s="8">
        <v>1069.5</v>
      </c>
      <c r="D28" s="9"/>
      <c r="E28" s="10">
        <v>25.5</v>
      </c>
      <c r="F28" s="33">
        <f t="shared" si="0"/>
        <v>27272.25</v>
      </c>
      <c r="G28" s="19"/>
      <c r="H28" s="16"/>
      <c r="I28" s="17"/>
      <c r="J28" s="18"/>
    </row>
    <row r="29" spans="2:14" x14ac:dyDescent="0.25">
      <c r="B29" s="7">
        <v>46138</v>
      </c>
      <c r="C29" s="8">
        <v>1102.5</v>
      </c>
      <c r="D29" s="9"/>
      <c r="E29" s="10">
        <v>25.5</v>
      </c>
      <c r="F29" s="33">
        <f t="shared" si="0"/>
        <v>28113.75</v>
      </c>
      <c r="G29" s="19"/>
      <c r="H29" s="16"/>
      <c r="I29" s="17"/>
      <c r="J29" s="18"/>
    </row>
    <row r="30" spans="2:14" x14ac:dyDescent="0.25">
      <c r="B30" s="7">
        <v>46139</v>
      </c>
      <c r="C30" s="8">
        <v>1092</v>
      </c>
      <c r="D30" s="9"/>
      <c r="E30" s="10">
        <v>25.5</v>
      </c>
      <c r="F30" s="33">
        <f t="shared" si="0"/>
        <v>27846</v>
      </c>
      <c r="G30" s="19"/>
      <c r="H30" s="16"/>
      <c r="I30" s="17"/>
      <c r="J30" s="18"/>
    </row>
    <row r="31" spans="2:14" x14ac:dyDescent="0.25">
      <c r="B31" s="7">
        <v>46140</v>
      </c>
      <c r="C31" s="8">
        <v>1109</v>
      </c>
      <c r="D31" s="9"/>
      <c r="E31" s="10">
        <v>25.5</v>
      </c>
      <c r="F31" s="33">
        <f t="shared" si="0"/>
        <v>28279.5</v>
      </c>
      <c r="G31" s="19"/>
      <c r="H31" s="16"/>
      <c r="I31" s="17"/>
      <c r="J31" s="18"/>
    </row>
    <row r="32" spans="2:14" x14ac:dyDescent="0.25">
      <c r="B32" s="7">
        <v>46141</v>
      </c>
      <c r="C32" s="8">
        <v>1142</v>
      </c>
      <c r="D32" s="9"/>
      <c r="E32" s="10">
        <v>25.5</v>
      </c>
      <c r="F32" s="33">
        <f t="shared" si="0"/>
        <v>29121</v>
      </c>
      <c r="G32" s="19"/>
      <c r="H32" s="16"/>
      <c r="I32" s="17"/>
      <c r="J32" s="18"/>
    </row>
    <row r="33" spans="2:12" x14ac:dyDescent="0.25">
      <c r="B33" s="7">
        <v>46142</v>
      </c>
      <c r="C33" s="8">
        <v>1124</v>
      </c>
      <c r="D33" s="9"/>
      <c r="E33" s="10">
        <v>25.5</v>
      </c>
      <c r="F33" s="33">
        <f t="shared" si="0"/>
        <v>28662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31255.5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308759.19950050005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797015.25</v>
      </c>
      <c r="L36" s="31">
        <f>J36-J4-J5-J6</f>
        <v>788256.05240250006</v>
      </c>
    </row>
    <row r="37" spans="2:12" x14ac:dyDescent="0.25">
      <c r="B37" s="26" t="s">
        <v>14</v>
      </c>
      <c r="C37" s="30">
        <f>C35</f>
        <v>31255.5</v>
      </c>
      <c r="D37" s="9">
        <f>D35/1.03</f>
        <v>0</v>
      </c>
      <c r="E37" s="10"/>
      <c r="F37" s="33">
        <f>SUM(F4:F36)</f>
        <v>797015.25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488256.05049949995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M2"/>
    <mergeCell ref="L10:N10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30A15-0447-4987-83AE-161BCEE4EE52}">
  <dimension ref="B1:AC43"/>
  <sheetViews>
    <sheetView tabSelected="1" zoomScale="85" zoomScaleNormal="85" workbookViewId="0">
      <selection activeCell="I22" sqref="I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SUM(N2:N23)</f>
        <v>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81" t="s">
        <v>34</v>
      </c>
      <c r="M2" s="82"/>
      <c r="N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>
        <v>45911</v>
      </c>
      <c r="M3" s="12" t="s">
        <v>45</v>
      </c>
      <c r="N3" s="59">
        <v>400000</v>
      </c>
    </row>
    <row r="4" spans="2:29" x14ac:dyDescent="0.25">
      <c r="B4" s="7">
        <v>46143</v>
      </c>
      <c r="C4" s="8">
        <v>1157.5</v>
      </c>
      <c r="D4" s="9"/>
      <c r="E4" s="10">
        <v>25.5</v>
      </c>
      <c r="F4" s="33">
        <f>E4*C4</f>
        <v>29516.25</v>
      </c>
      <c r="G4" s="11"/>
      <c r="H4" s="12" t="s">
        <v>6</v>
      </c>
      <c r="I4" s="13">
        <v>0.01</v>
      </c>
      <c r="J4" s="14">
        <f>(F36+F37)*I4</f>
        <v>890.58749999999998</v>
      </c>
      <c r="L4" s="56">
        <v>45933</v>
      </c>
      <c r="M4" s="12" t="s">
        <v>33</v>
      </c>
      <c r="N4" s="14">
        <v>55000</v>
      </c>
    </row>
    <row r="5" spans="2:29" x14ac:dyDescent="0.25">
      <c r="B5" s="7">
        <v>46144</v>
      </c>
      <c r="C5" s="8">
        <v>1160</v>
      </c>
      <c r="D5" s="9"/>
      <c r="E5" s="10">
        <v>25.5</v>
      </c>
      <c r="F5" s="33">
        <f t="shared" ref="F5:F34" si="0">E5*C5</f>
        <v>29580</v>
      </c>
      <c r="G5" s="11"/>
      <c r="H5" s="12" t="s">
        <v>7</v>
      </c>
      <c r="I5" s="13">
        <v>1E-3</v>
      </c>
      <c r="J5" s="14">
        <f>(F36+F37-J4-J6)*I5</f>
        <v>88.168162500000008</v>
      </c>
      <c r="L5" s="56">
        <v>45936</v>
      </c>
      <c r="M5" s="12" t="s">
        <v>32</v>
      </c>
      <c r="N5" s="14">
        <v>245000</v>
      </c>
    </row>
    <row r="6" spans="2:29" x14ac:dyDescent="0.25">
      <c r="B6" s="7">
        <v>46145</v>
      </c>
      <c r="C6" s="8">
        <v>1175</v>
      </c>
      <c r="D6" s="9"/>
      <c r="E6" s="10">
        <v>25.5</v>
      </c>
      <c r="F6" s="33">
        <f t="shared" si="0"/>
        <v>29962.5</v>
      </c>
      <c r="G6" s="11"/>
      <c r="H6" s="12" t="s">
        <v>8</v>
      </c>
      <c r="I6" s="13"/>
      <c r="J6" s="14"/>
      <c r="L6" s="60" t="s">
        <v>35</v>
      </c>
      <c r="M6" s="54" t="s">
        <v>37</v>
      </c>
      <c r="N6" s="61">
        <v>-200000</v>
      </c>
    </row>
    <row r="7" spans="2:29" x14ac:dyDescent="0.25">
      <c r="B7" s="7">
        <v>46146</v>
      </c>
      <c r="C7" s="8">
        <v>0</v>
      </c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-488256.05049949995</v>
      </c>
      <c r="L7" s="60" t="s">
        <v>36</v>
      </c>
      <c r="M7" s="54" t="s">
        <v>42</v>
      </c>
      <c r="N7" s="61">
        <v>-200000</v>
      </c>
    </row>
    <row r="8" spans="2:29" x14ac:dyDescent="0.25">
      <c r="B8" s="7">
        <v>46147</v>
      </c>
      <c r="C8" s="8">
        <v>0</v>
      </c>
      <c r="D8" s="9"/>
      <c r="E8" s="10">
        <v>25.5</v>
      </c>
      <c r="F8" s="33">
        <f t="shared" si="0"/>
        <v>0</v>
      </c>
      <c r="G8" s="15"/>
      <c r="H8" s="16"/>
      <c r="I8" s="17"/>
      <c r="J8" s="18"/>
      <c r="L8" s="60" t="s">
        <v>40</v>
      </c>
      <c r="M8" s="54" t="s">
        <v>43</v>
      </c>
      <c r="N8" s="61">
        <v>-200000</v>
      </c>
    </row>
    <row r="9" spans="2:29" x14ac:dyDescent="0.25">
      <c r="B9" s="7">
        <v>46148</v>
      </c>
      <c r="C9" s="8">
        <v>0</v>
      </c>
      <c r="D9" s="9"/>
      <c r="E9" s="10">
        <v>25.5</v>
      </c>
      <c r="F9" s="33">
        <f t="shared" si="0"/>
        <v>0</v>
      </c>
      <c r="G9" s="15"/>
      <c r="H9" s="16"/>
      <c r="I9" s="17"/>
      <c r="J9" s="18"/>
      <c r="L9" s="60" t="s">
        <v>41</v>
      </c>
      <c r="M9" s="54" t="s">
        <v>44</v>
      </c>
      <c r="N9" s="61">
        <v>-100000</v>
      </c>
    </row>
    <row r="10" spans="2:29" x14ac:dyDescent="0.25">
      <c r="B10" s="7">
        <v>46149</v>
      </c>
      <c r="C10" s="8">
        <v>0</v>
      </c>
      <c r="D10" s="9"/>
      <c r="E10" s="10">
        <v>25.5</v>
      </c>
      <c r="F10" s="33">
        <f t="shared" si="0"/>
        <v>0</v>
      </c>
      <c r="G10" s="15" t="s">
        <v>62</v>
      </c>
      <c r="H10" s="16" t="s">
        <v>51</v>
      </c>
      <c r="I10" s="17"/>
      <c r="J10" s="18">
        <v>300000</v>
      </c>
      <c r="L10" s="83" t="s">
        <v>34</v>
      </c>
      <c r="M10" s="84"/>
      <c r="N10" s="85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7" t="s">
        <v>63</v>
      </c>
      <c r="H11" s="17" t="s">
        <v>64</v>
      </c>
      <c r="I11" s="17"/>
      <c r="J11" s="18">
        <v>300000</v>
      </c>
      <c r="L11" s="52">
        <v>46052</v>
      </c>
      <c r="M11" s="13" t="s">
        <v>57</v>
      </c>
      <c r="N11" s="66">
        <v>500000</v>
      </c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L12" s="52">
        <v>46070</v>
      </c>
      <c r="M12" s="13" t="s">
        <v>58</v>
      </c>
      <c r="N12" s="66">
        <v>1000000</v>
      </c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  <c r="L13" s="54" t="s">
        <v>59</v>
      </c>
      <c r="M13" s="54" t="s">
        <v>37</v>
      </c>
      <c r="N13" s="55">
        <v>-300000</v>
      </c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  <c r="L14" s="54" t="s">
        <v>60</v>
      </c>
      <c r="M14" s="54" t="s">
        <v>38</v>
      </c>
      <c r="N14" s="55">
        <v>-300000</v>
      </c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  <c r="L15" s="54" t="s">
        <v>61</v>
      </c>
      <c r="M15" s="54" t="s">
        <v>50</v>
      </c>
      <c r="N15" s="55">
        <v>-300000</v>
      </c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  <c r="L16" s="54" t="s">
        <v>62</v>
      </c>
      <c r="M16" s="54" t="s">
        <v>51</v>
      </c>
      <c r="N16" s="55">
        <v>-300000</v>
      </c>
    </row>
    <row r="17" spans="2:14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  <c r="L17" s="67" t="s">
        <v>63</v>
      </c>
      <c r="M17" s="67" t="s">
        <v>64</v>
      </c>
      <c r="N17" s="68">
        <v>-300000</v>
      </c>
    </row>
    <row r="18" spans="2:14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4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4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4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4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4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3492.5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112722.70516300004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89058.75</v>
      </c>
      <c r="L36" s="31">
        <f>J36-J4-J5-J6</f>
        <v>88079.9943375</v>
      </c>
    </row>
    <row r="37" spans="2:12" x14ac:dyDescent="0.25">
      <c r="B37" s="26" t="s">
        <v>14</v>
      </c>
      <c r="C37" s="30">
        <f>C35</f>
        <v>3492.5</v>
      </c>
      <c r="D37" s="9">
        <f>D35/1.03</f>
        <v>0</v>
      </c>
      <c r="E37" s="10"/>
      <c r="F37" s="33">
        <f>SUM(F4:F36)</f>
        <v>89058.75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-23663.955163000035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M2"/>
    <mergeCell ref="L10:N10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EF91-BB24-4345-9A5A-78BC61A7226B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SUM(N2:N16)</f>
        <v>300000</v>
      </c>
    </row>
    <row r="2" spans="2:29" ht="25.5" customHeight="1" thickBot="1" x14ac:dyDescent="0.3">
      <c r="B2" s="72" t="s">
        <v>31</v>
      </c>
      <c r="C2" s="73"/>
      <c r="D2" s="73"/>
      <c r="E2" s="73"/>
      <c r="F2" s="73"/>
      <c r="G2" s="73"/>
      <c r="H2" s="73"/>
      <c r="I2" s="73"/>
      <c r="J2" s="74"/>
      <c r="L2" s="81" t="s">
        <v>34</v>
      </c>
      <c r="M2" s="82"/>
      <c r="N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>
        <v>45911</v>
      </c>
      <c r="M3" s="12" t="s">
        <v>45</v>
      </c>
      <c r="N3" s="59">
        <v>400000</v>
      </c>
    </row>
    <row r="4" spans="2:29" x14ac:dyDescent="0.25">
      <c r="B4" s="7">
        <v>46174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6">
        <v>45933</v>
      </c>
      <c r="M4" s="12" t="s">
        <v>33</v>
      </c>
      <c r="N4" s="14">
        <v>55000</v>
      </c>
    </row>
    <row r="5" spans="2:29" x14ac:dyDescent="0.25">
      <c r="B5" s="7">
        <v>46175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6">
        <v>45936</v>
      </c>
      <c r="M5" s="12" t="s">
        <v>32</v>
      </c>
      <c r="N5" s="14">
        <v>245000</v>
      </c>
    </row>
    <row r="6" spans="2:29" x14ac:dyDescent="0.25">
      <c r="B6" s="7">
        <v>46176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  <c r="L6" s="60" t="s">
        <v>35</v>
      </c>
      <c r="M6" s="54" t="s">
        <v>37</v>
      </c>
      <c r="N6" s="61">
        <v>-200000</v>
      </c>
    </row>
    <row r="7" spans="2:29" x14ac:dyDescent="0.25">
      <c r="B7" s="7">
        <v>46177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'MAYIS 2026'!J39*-1</f>
        <v>23663.955163000035</v>
      </c>
      <c r="L7" s="60" t="s">
        <v>36</v>
      </c>
      <c r="M7" s="54" t="s">
        <v>42</v>
      </c>
      <c r="N7" s="61">
        <v>-200000</v>
      </c>
    </row>
    <row r="8" spans="2:29" x14ac:dyDescent="0.25">
      <c r="B8" s="7">
        <v>46178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  <c r="L8" s="60" t="s">
        <v>40</v>
      </c>
      <c r="M8" s="54" t="s">
        <v>43</v>
      </c>
      <c r="N8" s="61">
        <v>-200000</v>
      </c>
    </row>
    <row r="9" spans="2:29" x14ac:dyDescent="0.25">
      <c r="B9" s="7">
        <v>46179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  <c r="L9" s="60" t="s">
        <v>41</v>
      </c>
      <c r="M9" s="54" t="s">
        <v>44</v>
      </c>
      <c r="N9" s="61">
        <v>-100000</v>
      </c>
    </row>
    <row r="10" spans="2:29" x14ac:dyDescent="0.25">
      <c r="B10" s="7">
        <v>46180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  <c r="L10" s="83" t="s">
        <v>34</v>
      </c>
      <c r="M10" s="84"/>
      <c r="N10" s="85"/>
    </row>
    <row r="11" spans="2:29" x14ac:dyDescent="0.25">
      <c r="B11" s="7">
        <v>46181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  <c r="L11" s="52">
        <v>46052</v>
      </c>
      <c r="M11" s="13" t="s">
        <v>57</v>
      </c>
      <c r="N11" s="66">
        <v>500000</v>
      </c>
    </row>
    <row r="12" spans="2:29" x14ac:dyDescent="0.25">
      <c r="B12" s="7">
        <v>46182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L12" s="52">
        <v>46070</v>
      </c>
      <c r="M12" s="13" t="s">
        <v>58</v>
      </c>
      <c r="N12" s="66">
        <v>1000000</v>
      </c>
    </row>
    <row r="13" spans="2:29" x14ac:dyDescent="0.25">
      <c r="B13" s="7">
        <v>46183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  <c r="L13" s="54" t="s">
        <v>59</v>
      </c>
      <c r="M13" s="54" t="s">
        <v>37</v>
      </c>
      <c r="N13" s="55">
        <v>-300000</v>
      </c>
    </row>
    <row r="14" spans="2:29" x14ac:dyDescent="0.25">
      <c r="B14" s="7">
        <v>46184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  <c r="L14" s="54" t="s">
        <v>60</v>
      </c>
      <c r="M14" s="54" t="s">
        <v>38</v>
      </c>
      <c r="N14" s="55">
        <v>-300000</v>
      </c>
    </row>
    <row r="15" spans="2:29" x14ac:dyDescent="0.25">
      <c r="B15" s="7">
        <v>46185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  <c r="L15" s="54" t="s">
        <v>61</v>
      </c>
      <c r="M15" s="54" t="s">
        <v>50</v>
      </c>
      <c r="N15" s="55">
        <v>-300000</v>
      </c>
    </row>
    <row r="16" spans="2:29" x14ac:dyDescent="0.25">
      <c r="B16" s="7">
        <v>46186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  <c r="L16" s="54" t="s">
        <v>62</v>
      </c>
      <c r="M16" s="54" t="s">
        <v>51</v>
      </c>
      <c r="N16" s="55">
        <v>-300000</v>
      </c>
    </row>
    <row r="17" spans="2:14" x14ac:dyDescent="0.25">
      <c r="B17" s="7">
        <v>46187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  <c r="L17" s="54" t="s">
        <v>63</v>
      </c>
      <c r="M17" s="54" t="s">
        <v>64</v>
      </c>
      <c r="N17" s="55">
        <v>-300000</v>
      </c>
    </row>
    <row r="18" spans="2:14" x14ac:dyDescent="0.25">
      <c r="B18" s="7">
        <v>46188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4" x14ac:dyDescent="0.25">
      <c r="B28" s="7">
        <v>46198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4" x14ac:dyDescent="0.25">
      <c r="B29" s="7">
        <v>46199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4" x14ac:dyDescent="0.25">
      <c r="B30" s="7">
        <v>46200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4" x14ac:dyDescent="0.25">
      <c r="B31" s="7">
        <v>46201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4" x14ac:dyDescent="0.25">
      <c r="B32" s="7">
        <v>46202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5" t="s">
        <v>11</v>
      </c>
      <c r="I35" s="75"/>
      <c r="J35" s="25">
        <f>SUM(J4:J34)</f>
        <v>23663.955163000035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6" t="s">
        <v>13</v>
      </c>
      <c r="I36" s="7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7" t="s">
        <v>16</v>
      </c>
      <c r="C39" s="78"/>
      <c r="D39" s="27"/>
      <c r="E39" s="37"/>
      <c r="F39" s="38"/>
      <c r="G39" s="28"/>
      <c r="H39" s="79" t="s">
        <v>17</v>
      </c>
      <c r="I39" s="79"/>
      <c r="J39" s="29">
        <f>J36+J37+J38-J35</f>
        <v>-23663.955163000035</v>
      </c>
    </row>
    <row r="40" spans="2:12" ht="15.75" thickBot="1" x14ac:dyDescent="0.3">
      <c r="B40" s="69"/>
      <c r="C40" s="70"/>
      <c r="D40" s="70"/>
      <c r="E40" s="70"/>
      <c r="F40" s="70"/>
      <c r="G40" s="70"/>
      <c r="H40" s="70"/>
      <c r="I40" s="70"/>
      <c r="J40" s="71"/>
    </row>
    <row r="41" spans="2:12" ht="15.75" thickBot="1" x14ac:dyDescent="0.3">
      <c r="B41" s="69"/>
      <c r="C41" s="70"/>
      <c r="D41" s="70"/>
      <c r="E41" s="70"/>
      <c r="F41" s="70"/>
      <c r="G41" s="70"/>
      <c r="H41" s="70"/>
      <c r="I41" s="70"/>
      <c r="J41" s="71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M2"/>
    <mergeCell ref="L10:N10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2026-05-06T06:52:12Z</dcterms:modified>
</cp:coreProperties>
</file>